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6303A973-08FB-44FB-8F96-2131BC0CFA0C}" xr6:coauthVersionLast="47" xr6:coauthVersionMax="47" xr10:uidLastSave="{00000000-0000-0000-0000-000000000000}"/>
  <bookViews>
    <workbookView xWindow="-108" yWindow="-108" windowWidth="23256" windowHeight="12576" tabRatio="728" firstSheet="1" activeTab="1" xr2:uid="{00000000-000D-0000-FFFF-FFFF00000000}"/>
  </bookViews>
  <sheets>
    <sheet name="Корисна інформація" sheetId="4" r:id="rId1"/>
    <sheet name="Suprema" sheetId="19" r:id="rId2"/>
  </sheets>
  <definedNames>
    <definedName name="_xlnm._FilterDatabase" localSheetId="1" hidden="1">Suprema!#REF!</definedName>
    <definedName name="_xlnm.Print_Area" localSheetId="1">Suprema!$B$1:$E$184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9" l="1"/>
  <c r="E22" i="19"/>
  <c r="E21" i="19"/>
  <c r="E46" i="19"/>
  <c r="E86" i="19" l="1"/>
  <c r="E85" i="19"/>
  <c r="E84" i="19"/>
  <c r="E71" i="19"/>
  <c r="E16" i="19"/>
  <c r="E15" i="19"/>
  <c r="E57" i="19" l="1"/>
  <c r="E148" i="19" l="1"/>
  <c r="E106" i="19" l="1"/>
  <c r="E105" i="19"/>
  <c r="E101" i="19"/>
  <c r="E102" i="19"/>
  <c r="E100" i="19"/>
  <c r="E97" i="19"/>
  <c r="E178" i="19"/>
  <c r="E161" i="19"/>
  <c r="E160" i="19"/>
  <c r="E163" i="19"/>
  <c r="E162" i="19"/>
  <c r="E153" i="19"/>
  <c r="E152" i="19"/>
  <c r="E136" i="19"/>
  <c r="E135" i="19"/>
  <c r="E74" i="19" l="1"/>
  <c r="E75" i="19"/>
  <c r="E130" i="19" l="1"/>
  <c r="E183" i="19" l="1"/>
  <c r="E181" i="19"/>
  <c r="E180" i="19"/>
  <c r="E179" i="19"/>
  <c r="E177" i="19"/>
  <c r="E176" i="19"/>
  <c r="E175" i="19"/>
  <c r="E174" i="19"/>
  <c r="E173" i="19"/>
  <c r="E172" i="19"/>
  <c r="E171" i="19"/>
  <c r="E170" i="19"/>
  <c r="E169" i="19"/>
  <c r="E168" i="19"/>
  <c r="E167" i="19"/>
  <c r="E165" i="19"/>
  <c r="E164" i="19"/>
  <c r="E158" i="19"/>
  <c r="E157" i="19"/>
  <c r="E156" i="19"/>
  <c r="E155" i="19"/>
  <c r="E154" i="19"/>
  <c r="E137" i="19" l="1"/>
  <c r="E138" i="19"/>
  <c r="E132" i="19" l="1"/>
  <c r="E58" i="19" l="1"/>
  <c r="E56" i="19"/>
  <c r="E72" i="19" l="1"/>
  <c r="E70" i="19"/>
  <c r="E146" i="19"/>
  <c r="E124" i="19"/>
  <c r="E123" i="19"/>
  <c r="E120" i="19"/>
  <c r="E115" i="19"/>
  <c r="E109" i="19"/>
  <c r="E29" i="19"/>
  <c r="E149" i="19" l="1"/>
  <c r="E145" i="19"/>
  <c r="E116" i="19" l="1"/>
  <c r="E67" i="19" l="1"/>
  <c r="E66" i="19"/>
  <c r="E42" i="19"/>
  <c r="E44" i="19"/>
  <c r="E43" i="19"/>
  <c r="E41" i="19"/>
  <c r="E8" i="19"/>
  <c r="E141" i="19" l="1"/>
  <c r="E53" i="19" l="1"/>
  <c r="E54" i="19"/>
  <c r="E52" i="19"/>
  <c r="E94" i="19" l="1"/>
  <c r="E63" i="19" l="1"/>
  <c r="E119" i="19" l="1"/>
  <c r="E121" i="19"/>
  <c r="E118" i="19"/>
  <c r="E142" i="19"/>
  <c r="E140" i="19"/>
  <c r="E47" i="19" l="1"/>
  <c r="E48" i="19"/>
  <c r="E49" i="19"/>
  <c r="E125" i="19" l="1"/>
  <c r="E128" i="19"/>
  <c r="E127" i="19"/>
  <c r="E134" i="19"/>
  <c r="E126" i="19"/>
  <c r="E18" i="19" l="1"/>
  <c r="E17" i="19"/>
  <c r="E14" i="19"/>
  <c r="E13" i="19"/>
  <c r="E37" i="19" l="1"/>
  <c r="E36" i="19"/>
  <c r="E81" i="19"/>
  <c r="E80" i="19"/>
  <c r="E111" i="19" l="1"/>
  <c r="E110" i="19"/>
  <c r="E25" i="19"/>
  <c r="E10" i="19"/>
  <c r="E9" i="19"/>
  <c r="E27" i="19" l="1"/>
  <c r="E38" i="19"/>
  <c r="E34" i="19"/>
  <c r="E23" i="19"/>
  <c r="E11" i="19"/>
  <c r="E28" i="19"/>
  <c r="E30" i="19"/>
  <c r="E92" i="19" l="1"/>
  <c r="E91" i="19"/>
  <c r="E89" i="19"/>
  <c r="E88" i="19"/>
  <c r="E82" i="19" l="1"/>
  <c r="E78" i="19"/>
  <c r="E77" i="19"/>
  <c r="E61" i="19" l="1"/>
  <c r="E60" i="19"/>
  <c r="E12" i="19" l="1"/>
  <c r="E114" i="19"/>
  <c r="E113" i="19"/>
  <c r="E65" i="19" l="1"/>
</calcChain>
</file>

<file path=xl/sharedStrings.xml><?xml version="1.0" encoding="utf-8"?>
<sst xmlns="http://schemas.openxmlformats.org/spreadsheetml/2006/main" count="337" uniqueCount="332">
  <si>
    <t>тел: +380 (44) 351-14-37, факс: +380 (44) 351-14-38</t>
  </si>
  <si>
    <t>Partner</t>
  </si>
  <si>
    <t>End User</t>
  </si>
  <si>
    <t>Опис</t>
  </si>
  <si>
    <t>Знижка</t>
  </si>
  <si>
    <t>IQ Trading</t>
  </si>
  <si>
    <t>*У разі зміни курсу обміну EUR / USD / UAH, а також прайс-листа виробника на два і більше відсотків, прайс-лист може бути переглянутий.</t>
  </si>
  <si>
    <t>Ціни наведено в USD</t>
  </si>
  <si>
    <t>FaceStation2</t>
  </si>
  <si>
    <t>FS2-D</t>
  </si>
  <si>
    <t>FS2-AWB</t>
  </si>
  <si>
    <t>BSL2-OE</t>
  </si>
  <si>
    <t>BSL2-OM</t>
  </si>
  <si>
    <t>BioStation L2</t>
  </si>
  <si>
    <t>BLN2-ODB</t>
  </si>
  <si>
    <t>BLN2-OAB</t>
  </si>
  <si>
    <t>BioEntry P2</t>
  </si>
  <si>
    <t>BEP2-OD</t>
  </si>
  <si>
    <t>BEP2-OA</t>
  </si>
  <si>
    <t>CoreStation</t>
  </si>
  <si>
    <t>CS-40</t>
  </si>
  <si>
    <t>BioEntry R2</t>
  </si>
  <si>
    <t>BER2-OD</t>
  </si>
  <si>
    <t>OM-120</t>
  </si>
  <si>
    <t>DM-20</t>
  </si>
  <si>
    <t>SIO2</t>
  </si>
  <si>
    <t>Україна, 04080 м.Київ, вул. Межигірська, 87-А</t>
  </si>
  <si>
    <t>Enclosure</t>
  </si>
  <si>
    <t>ENCR-10</t>
  </si>
  <si>
    <t>https://www.supremainc.com/en/hardware/product.asp</t>
  </si>
  <si>
    <t>Вибір продукціі</t>
  </si>
  <si>
    <t>https://www.supremainc.com/en/support/main.asp</t>
  </si>
  <si>
    <t xml:space="preserve">Підтримка </t>
  </si>
  <si>
    <t>BioLite N2</t>
  </si>
  <si>
    <t>BLN2-PAB</t>
  </si>
  <si>
    <t>BioStar2-BAS</t>
  </si>
  <si>
    <t>BioStar2-STD</t>
  </si>
  <si>
    <t>BioStar2-ADV</t>
  </si>
  <si>
    <t>BioStar2-PRO</t>
  </si>
  <si>
    <t>BioStar2-ENT</t>
  </si>
  <si>
    <t>FL-DB</t>
  </si>
  <si>
    <t>XP2-MDPB</t>
  </si>
  <si>
    <t>XP2-GDPB</t>
  </si>
  <si>
    <t>XP2-GKDPB</t>
  </si>
  <si>
    <t>XPass 2</t>
  </si>
  <si>
    <t>Термінал розпізнавання обличчя, подвійний RFID (125 кГц EM та 13,56 МГц MIFARE, DESFire / EV1, FeliCa), мобільна карта (NFC, BLE)</t>
  </si>
  <si>
    <t>Сканер відбитків пальців / контролер, Подвійний RFID(125kHz EM &amp; 13.56MHz MIFARE, MIFARE Plus,DESFire/EV1), 2.4GHz BLE, Оптичний датчик (OP6), IP67</t>
  </si>
  <si>
    <t>Сканер відбитків пальців / контролер, MultiCLASS SE, Подвійний RFID (125kHz EM, HID Prox &amp;13.56Mhz MIFARE, MIFARE Plus, DESFire/EV1, FeliCa, iCLASS SE/SR, NFC), 2.4GHz BLE,  Оптичний датчик (OP6), IP67</t>
  </si>
  <si>
    <t>Сканер відбитків пальців / контролер, MultiCLASS SE and Подвійний RFID (125kHz EM, HID Prox &amp;13.56Mhz MIFARE, MIFARE Plus, DESFire/EV1, FeliCa, iCLASS SE/SR, NFC), 2.4GHz BLE, Оптичний датчик (OPV), IP67, FBI PIV Сертифікація</t>
  </si>
  <si>
    <t>Сканер відбитків пальців / контролер, Подвійний RFID(125kHz EM &amp; 13.56Mhz MIFARE, DESFire/EV1,FeliCa, NFC, ISO14443A/B, ISO15693), Оптичний датчик (OP6)</t>
  </si>
  <si>
    <t>Сканер відбитків пальців / контролер, MultiCLASS SE, Подвійний RFID (125kHz EM, HID Prox &amp;13.56Mhz MIFARE, DESFire/EV1, FeliCa, iCLASS SE/SR, NFC, ISO14443A/B, ISO15693), Оптичний датчик (OP6)</t>
  </si>
  <si>
    <t>Біометричний контролер доступу, 1.4GHz Octa Core, 500,000 користувачів, 4-х дверний контролер (розширення до 132 дверей), RS485 5ch, Wiegand 4ch, 8 Supervised Input, 8 TTL Output, 4 Relay,</t>
  </si>
  <si>
    <t>Пластиковий корпус для CoreStation з блоком живлення APB (110~240v, 50/60Hz) Розмір: 340mm x 500mm x 90mm</t>
  </si>
  <si>
    <t>FaceLite</t>
  </si>
  <si>
    <t>BioStar2-TA-STD</t>
  </si>
  <si>
    <t>BioStar2-TA-PRO</t>
  </si>
  <si>
    <t>BioStar2-TA-ADV</t>
  </si>
  <si>
    <t>BioStar2-VISITOR</t>
  </si>
  <si>
    <t>www.iqtrading.ua</t>
  </si>
  <si>
    <t>iqsb@iqtrading.ua</t>
  </si>
  <si>
    <t>Зчитувач RF карт типу Mullion, Подвійний RFID (125kHz EM &amp; 13.56Mhz MIFARE, DESFire/EV1,FeliCa, NFC, ISO14443A/B, ISO15693), IP67, IK08, BLE, DC 12 V</t>
  </si>
  <si>
    <t>Зчитувач RF-карт типу GangBox, Подвійний RFID (125kHz EM &amp; 13.56Mhz MIFARE, DESFire/EV1,FeliCa, NFC, ISO14443A), IP67, IK08, BLE, DC 12 V</t>
  </si>
  <si>
    <t>Сканер відбитків пальців / контролер, RFID(13.56Mhz MIFARE, DESFire/EV1, FeliCa, NFC,ISO14443A/B, ISO15693), Оптичний датчик (OP5), Live Finger Detection - функциія виявлення відбитків живого пальця</t>
  </si>
  <si>
    <t>Сканер відбитків пальців / контролер, RFID(125kHz EM), Оптичний датчик (OP5), Live Finger Detection - функциія виявлення відбитків живого пальця</t>
  </si>
  <si>
    <t>TCM10-FS2</t>
  </si>
  <si>
    <t>* Mobile Card  - мінімальна кількість для замовлення 100 одиниць.</t>
  </si>
  <si>
    <t>** BioMini Plus2, RF Card - вказана фіксована ціна (не пов'язана зі ставкою дисконтування)</t>
  </si>
  <si>
    <t>*** Аксесуари &amp; Набори - може бути змінено без попереднього повідомлення.</t>
  </si>
  <si>
    <t>FS2 Tilt Bracket</t>
  </si>
  <si>
    <t>QR Reader</t>
  </si>
  <si>
    <t>Duali DQ Mini</t>
  </si>
  <si>
    <t>Зчитувач QR кодів, NFC &amp; QR Reader, Proximity &amp; Barcode, Wiegand (32/34/64/66), RS-232/485, USB, RFID (стандарти
 ISO 14443 A/B, Mifare серія, ISO 18092(NFC), FeliCa, ISO 15693)</t>
  </si>
  <si>
    <t>FaceStation F2</t>
  </si>
  <si>
    <t>FSF2-DB</t>
  </si>
  <si>
    <t>FSF2-AB</t>
  </si>
  <si>
    <t>FSF2-ODB</t>
  </si>
  <si>
    <t>Сканер відбитків пальців / контролер, MultiCLASS SE, Подвійний RFID (125kHz EM, HID Prox &amp;13.56Mhz MIFARE, DESFire/EV1, FeliCa, iCLASS SE/SR, NFC, ISO14443A/B, ISO15693), Оптичний датчик (OP5), PoE, IP67, IK08, Live Finger Detection - функція виявлення відбитків живого пальця, BLE</t>
  </si>
  <si>
    <t>Біометричний термінал розпізнавання обличчя, з вбудованим мультичастотним зчитувачем карт MultiCLASS SE and Dual RFID (125kHz EM, HID Prox &amp; 13.56MhzMIFARE, DESFire/EV1, FeliCa, iCLASS SE/SR, NFC, ISO14443A/B, ISO15693), WiFi, BLE (Bluetooth Low Energy)</t>
  </si>
  <si>
    <t>Термінал розпізнавання обличчя високої продуктивності, з вбудованим мультичастотним зчитувачем карт, подвійний RFID (125kHz EM &amp; 13.56Mhz MIFARE, DESFire/EV1, FeliCa, NFC, ISO14443A/B, ISO15693)</t>
  </si>
  <si>
    <t>Зчитувач RF карт з клавіатурою типу GangBox Keypad, Подвійний RFID (125kHz EM &amp; 13.56Mhz MIFARE,DESFire/EV1, FeliCa, NFC, ISO14443A), IP67, IK08, BLE, DC 12 V</t>
  </si>
  <si>
    <t>Зчитувач RFID-карт для зовнішньої установки типу Mullion з функцією контролера доступу. Подвійний RFID, 25kHz EM &amp; 13.56MHz MIFARE, MIFARE Plus, DESFire/EV1, FeliCa, NFC, BLE (-35°C ~ 65°C, IP65, IP67, IK08), живлення DC 12V / 24V, підтримується PoE (IEEE 802.3af compliant). Device: 144g, Bracket: 30g</t>
  </si>
  <si>
    <t>Зчитувач RFID-карт для зовнішньої установки типу GangBox з функцією контролера доступу, Подвійний RFID, 25kHz EM &amp; 13.56MHz MIFARE, MIFARE Plus, DESFire/EV1, FeliCa, NFC, BLE (-35°C ~ 65°C, IP65, IP67, IK08), живлення DC 12V / 24V, підтримується PoE (IEEE 802.3af compliant). Device: 220g, Bracket: 52g</t>
  </si>
  <si>
    <t>Зчитувач RFID-карт для зовнішньої установки з клавіатурою та функцією контролера доступу, Подвійний RFID, 25kHz EM &amp; 13.56MHz MIFARE, MIFARE Plus, DESFire/EV1, FeliCa, NFC, BLE, Keypad 3x4 (-35°C ~ 65°C, IP65, IP67, IK08). Живлення DC 12V / 24V, підтримується PoE (IEEE 802.3af compliant). Device: 235g, Bracket: 52g</t>
  </si>
  <si>
    <t>TCM10-FSF2-DB</t>
  </si>
  <si>
    <t>TCM10-FSF2-ODB</t>
  </si>
  <si>
    <t>DE-620</t>
  </si>
  <si>
    <t>USB Зчитувач / записувач Mifare карт (Mifare Reader/Writer)</t>
  </si>
  <si>
    <t>CENTRALIZED ACCESS CONTROL (Slave Readers, OSDP/Wiegand)</t>
  </si>
  <si>
    <t>SOFTWARE and SERVICES (Access Control / Time &amp; Attendance / Visitor / Integration Middleware)</t>
  </si>
  <si>
    <t>RFID Intelligent readers (TCP/IP, Reader-Controllers, Card / PIN)</t>
  </si>
  <si>
    <t>X-Station 2</t>
  </si>
  <si>
    <t>XS2-QDPB</t>
  </si>
  <si>
    <t>XS2-DPB</t>
  </si>
  <si>
    <t>XS2-APB</t>
  </si>
  <si>
    <t>XS2-QAPB</t>
  </si>
  <si>
    <t>BIOMETRIC READERS (Face / Card / PIN)</t>
  </si>
  <si>
    <t>Тепловізійна камера для FSF2-DB, в комплекті - камера, кронштейн, USB-кабель та кріплення</t>
  </si>
  <si>
    <t>Тепловізійна камера для FSF2-ODB, в комплекті - камера, кронштейн, USB-кабель та кріплення</t>
  </si>
  <si>
    <t>Тепловізійна камера для FS2, в комплекті - камера, кронштейн, USB-кабель та кріплення</t>
  </si>
  <si>
    <t>BIOMETRIC READER (Fingerprint / Card / PIN)</t>
  </si>
  <si>
    <t>AirFob Patch (13.56Mhz) забезпечує зв'язок між пристроями для зчитування RF карток та Mobile Access картками</t>
  </si>
  <si>
    <t>BMS-2</t>
  </si>
  <si>
    <t>Монтажне кріплення для BioEntry P2 (BEP2)</t>
  </si>
  <si>
    <t>Монтажне кріплення для BioLite N2 (BLN2)</t>
  </si>
  <si>
    <t>ACCESSORIES / ENROLLMENT ***</t>
  </si>
  <si>
    <t>Extended Bracket BEP2</t>
  </si>
  <si>
    <t>Extended Bracket BLN2</t>
  </si>
  <si>
    <t>Extended Bracket D2, XP2 (Mullion type)</t>
  </si>
  <si>
    <t>Extended Bracket D2, XP2 (Gang Box type)</t>
  </si>
  <si>
    <t>Модуль обліку робочого часу BIOSTAR2 Time Attendance Standard Edition License Module, кількість користувачів 100 - 500</t>
  </si>
  <si>
    <t>Модуль обліку робочого часу BIOSTAR2 Time Attendance Advanced Edition License Module, кількість користувачів 1000</t>
  </si>
  <si>
    <t>Модуль обліку робочого часу BIOSTAR2 Time Attendance Professional Edition License Module, кількість користувачів необмежена</t>
  </si>
  <si>
    <t>Програмне забеспечення BIOSTAR2 Visitor License Module</t>
  </si>
  <si>
    <t>Програмне забезпечення BioStar 2 Access Control Basic Edition з S/W Ліцензією. Кількість дверей 20</t>
  </si>
  <si>
    <t>Програмне забезпечення BioStar 2 Access Control Standard Edition з S/W Ліцензією. Кількість дверей 50</t>
  </si>
  <si>
    <t>Програмне забеспечення BioStar 2 Access Control Advanced Edition з S/W Ліцензією. Кількість дверей 100</t>
  </si>
  <si>
    <t>Програмне забеспечення BioStar 2 Access Control Professional Edition з S/W Ліцензією. Кількість дверей 300</t>
  </si>
  <si>
    <t>Програмне забеспеченняBioStar 2 Access Control Entreprise Edition з S/W Ліцензією. Кількість дверей 1000 і більше</t>
  </si>
  <si>
    <t>BEW2-ODPB</t>
  </si>
  <si>
    <t>BEW2-OAPB</t>
  </si>
  <si>
    <t>BEW2-OHPB</t>
  </si>
  <si>
    <t>BioEntry W2</t>
  </si>
  <si>
    <t>Xpass D2</t>
  </si>
  <si>
    <t>IM-120</t>
  </si>
  <si>
    <t>BioMini Slim2 (BMS-2), USB-пристрій для зняття відбитків пальців. Сумісний з BioMini SDK. Cумісний з BioStar2. Несумісний з Windows HELLO</t>
  </si>
  <si>
    <t>BioPAD Tablet</t>
  </si>
  <si>
    <t>Планшет BioPad.Сумісний для реєстрації відбитків пальців і картки користувача в BioStar2, використовує Cloud API. (термін виконання від 5 тижнів)</t>
  </si>
  <si>
    <t>Extended Bracket Mullion EZ-01-03-04</t>
  </si>
  <si>
    <t>Extended Bracket Mullion EZ-01-03-08</t>
  </si>
  <si>
    <t>XS2-ODPB</t>
  </si>
  <si>
    <t>XS2-OAPB</t>
  </si>
  <si>
    <t>https://www.supremainc.com/uploadfiles/Technical_Resources/20200901151258431.pdf</t>
  </si>
  <si>
    <t>Гарантія на продукцію Suprema - 1 рік</t>
  </si>
  <si>
    <t>Suprema Thermal Camera</t>
  </si>
  <si>
    <t>Enroll device</t>
  </si>
  <si>
    <t>Plastic Stand</t>
  </si>
  <si>
    <t>Face Station Installation Bracket</t>
  </si>
  <si>
    <t>Extended Bracket</t>
  </si>
  <si>
    <t>Power Supply</t>
  </si>
  <si>
    <t>www.iqtrading.ua; e-mail: iqsb@iqtrading.ua</t>
  </si>
  <si>
    <t>Відділ продажу:</t>
  </si>
  <si>
    <t>Термінал розпізнавання обличчя Fusion Face Recognition, Dual RFID(125kHz EM &amp; 13.56Mhz MIFARE, MIFARE Plus, DESFire EV1/EV2, FeliCa, NFC, BLE)</t>
  </si>
  <si>
    <t>Сканер відбитків пальців / контролер, Подвійний RFID (125kHz EM &amp; 13.56Mhz MIFARE, DESFire/EV1,FeliCa, NFC, ISO14443A/B, ISO15693), Оптичний датчик (OP5), PoE, IP67,IK08, Live FingerDetection - функція виявлення відбитків живого пальця, BLE</t>
  </si>
  <si>
    <t>Термінал розпізнавання обличчя Fusion Face Recognition, MultiCLASS SE and Dual RFID (125kHz EM &amp; 13.56Mhz MIFARE, MIFARE Plus, DESFire/EV1/EV2, FeliCa, iCLASS SE/SR/Seos, NFC, BLE)</t>
  </si>
  <si>
    <t>Біометричний термінал розпізнавання обличчя та відбитків пальця Fusion Face+Fingerprint Recognition (Multimodal), Dual RFID (125kHz EM &amp; 13.56Mhz MIFARE, MIFARE Plus, DESFire EV1/EV2, FeliCa, NFC, BLE)</t>
  </si>
  <si>
    <t>IQ Trading - офіційний дистриб'ютор Suprema в Україні</t>
  </si>
  <si>
    <t>BMP-2</t>
  </si>
  <si>
    <t>BIOMINI PLUS2 (BMP2) USB-пристрій реєстрації відбитків пальців**</t>
  </si>
  <si>
    <t>Centralized Access Controller &amp; Slave Readers</t>
  </si>
  <si>
    <t>I/O Module</t>
  </si>
  <si>
    <t>Біометричний Сканер / Зчитувач відбитків пальців, Dual RFID(125kHz EM &amp; 13.56Mhz MIFARE, DESFire/EV1, FeliCa,NFC, ISO14443A/B, ISO15693), Оптичний датчик (OP6)</t>
  </si>
  <si>
    <t>BioStation 3</t>
  </si>
  <si>
    <t>BS3-DB</t>
  </si>
  <si>
    <t>Термінал розпізнавання обличчя Fusion (IR+Visual), Dual RFID (125kHz EM, HID Prox &amp; 13.56Mhz MIFARE, DESFire/EV1/EV2, HID iClass, SE, Seos, FeliCa, NFC, ISO14443A, BLE), IP65, IK06, RTSP, Домофон (SIP), Wifi, PoE</t>
  </si>
  <si>
    <t>Термінал розпізнавання обличчя Fusion (IR+Visual), Dual RFID (125kHz EM, &amp; 13.56Mhz MIFARE, DESFire/EV1/EV2, FeliCa, NFC, ISO14443A, BLE), IP65, IK06, RTSP, Домофон (SIP)</t>
  </si>
  <si>
    <t>Mobile Access &amp; Airfob Patch</t>
  </si>
  <si>
    <t xml:space="preserve">
MC-AP-M</t>
  </si>
  <si>
    <t>MC-ACC-MAINT</t>
  </si>
  <si>
    <t>MC-ACCESSM-CR</t>
  </si>
  <si>
    <t>Xstation 2 Installation Bracket</t>
  </si>
  <si>
    <t>BRC-XS2-DPB</t>
  </si>
  <si>
    <t>BRC-FSF2-DB</t>
  </si>
  <si>
    <t>BRC-FSF2-DB-TCM10</t>
  </si>
  <si>
    <t>PLASTICSTAND-B (EZMOUNT)</t>
  </si>
  <si>
    <t>Аксесуари</t>
  </si>
  <si>
    <t>Дверні замки</t>
  </si>
  <si>
    <t>ESU900</t>
  </si>
  <si>
    <t>SP25025-A1SUX</t>
  </si>
  <si>
    <t>DBM1500EC</t>
  </si>
  <si>
    <t>DBM1500ECSH</t>
  </si>
  <si>
    <t>CEL400E</t>
  </si>
  <si>
    <t>Universal electric strike 4000 N</t>
  </si>
  <si>
    <t>Forend Strike 250 x 25 mm A1S stainless steel</t>
  </si>
  <si>
    <t>Universal electric lock 8000 N release / break 12/24V DC 2 outputs</t>
  </si>
  <si>
    <t>Small Electric lock for Lockers</t>
  </si>
  <si>
    <t>Mounting KIT for DBM1500EC, Necessary for surface mount</t>
  </si>
  <si>
    <t>Дверний замок EM</t>
  </si>
  <si>
    <t>EMDH300X</t>
  </si>
  <si>
    <t>EMDH600X</t>
  </si>
  <si>
    <t>Electrical lock EM 300 mm, 600 LBS (12/24V) with LED and Request to Exit integrated Button</t>
  </si>
  <si>
    <t>Electrical Lock EM 600 mm, 1200 LBS (12/24V) with LED and Request to Exit integrated Button</t>
  </si>
  <si>
    <t>Фурнітура для дверей</t>
  </si>
  <si>
    <t>EU-BELDEN</t>
  </si>
  <si>
    <t>SMK20223</t>
  </si>
  <si>
    <t>EXS86AP</t>
  </si>
  <si>
    <t>SSH200</t>
  </si>
  <si>
    <t>SS19P201</t>
  </si>
  <si>
    <t>IRS19P201</t>
  </si>
  <si>
    <t>PSXU-TS</t>
  </si>
  <si>
    <t>PSX300-242.5</t>
  </si>
  <si>
    <t>PSX100-1203</t>
  </si>
  <si>
    <t>RSX2402.5C</t>
  </si>
  <si>
    <t>RSXV12034C</t>
  </si>
  <si>
    <t>RCP300G</t>
  </si>
  <si>
    <t>RCP-C</t>
  </si>
  <si>
    <t xml:space="preserve">DLV40 </t>
  </si>
  <si>
    <t>Magnetic Door Sensor, ABS, 3 Wires (3 meters)</t>
  </si>
  <si>
    <t>Door Exit button ABS 86 x 86 x 41/47</t>
  </si>
  <si>
    <t>Stainless steel case 82.5 x 82.5 x 38/42</t>
  </si>
  <si>
    <t>Door Exit Button d=19 mm stainless steel</t>
  </si>
  <si>
    <t>Door Exit Button IR (Touchless) sensor diam. 19mm</t>
  </si>
  <si>
    <t>Tamper contact</t>
  </si>
  <si>
    <t>24V Metal Box with Power Supply and battery slot</t>
  </si>
  <si>
    <t>12V Metal Box with Power Supply and battery slot</t>
  </si>
  <si>
    <t>24V ABS Box with Power Supply and battery slot</t>
  </si>
  <si>
    <t>12V ABS Box with Power Supply and battery slot</t>
  </si>
  <si>
    <t>Green emergency release door</t>
  </si>
  <si>
    <t>Protection shield for Emergency Exit</t>
  </si>
  <si>
    <t>Door loop exposed mounting protection 40 cm</t>
  </si>
  <si>
    <t>RS485 wire cable 2 twisted pairs B9842NH, Length: by 1m (one meter)</t>
  </si>
  <si>
    <t>Акумулятор</t>
  </si>
  <si>
    <t>FX1207</t>
  </si>
  <si>
    <t>Sealed lead acid battery 12V / 7 Ah</t>
  </si>
  <si>
    <r>
      <t>Монтажне кріплення для FaceStation2 (</t>
    </r>
    <r>
      <rPr>
        <b/>
        <sz val="10"/>
        <rFont val="Arial"/>
        <family val="2"/>
        <charset val="204"/>
      </rPr>
      <t>FS2</t>
    </r>
    <r>
      <rPr>
        <sz val="10"/>
        <rFont val="Arial"/>
        <family val="2"/>
        <charset val="204"/>
      </rPr>
      <t>). Нахиляємий кронштейн FS2 Tilt Bracket (для користувачів в інвалідному візку)</t>
    </r>
  </si>
  <si>
    <r>
      <t xml:space="preserve">Металевий адаптер для турнікетів, адаптований до FaceStation F2 </t>
    </r>
    <r>
      <rPr>
        <b/>
        <sz val="10"/>
        <rFont val="Arial"/>
        <family val="2"/>
        <charset val="204"/>
      </rPr>
      <t>(FSF2)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</si>
  <si>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t>24V Power Adapter EU</t>
  </si>
  <si>
    <t>PA-EU-12VDC-3PIN</t>
  </si>
  <si>
    <t>Сканер відбитків пальців / контролер, HID Prox, Подвійний RFID(125kHz EM &amp; 13.56Mhz MIFARE,DESFire/EV1, FeliCa, NFC, ISO14443A), Оптичний датчик (OP6), PoE, IP67, IK09, Live Finger Detection - функція виявлення відбитків живого пальця, BLE</t>
  </si>
  <si>
    <t>BEW2 Installation Bracket</t>
  </si>
  <si>
    <t>SP-BEW2-ENCR</t>
  </si>
  <si>
    <t>BS3-APWB</t>
  </si>
  <si>
    <t>XPD2-MDB (Rev.2)</t>
  </si>
  <si>
    <t>XPD2-GDB (Rev.2)</t>
  </si>
  <si>
    <t>XPD2-GKDB (Rev.2)</t>
  </si>
  <si>
    <t>EoL 08.2024</t>
  </si>
  <si>
    <t>BioStation 2a</t>
  </si>
  <si>
    <t>BS2a-ODPB</t>
  </si>
  <si>
    <t>BS2a-OAPWB</t>
  </si>
  <si>
    <t>NEW</t>
  </si>
  <si>
    <t>Зчитувач/контролер відбитків пальців з глибоким навчанням, подвійний RFID (125 кГц EM і 13,56 МГц MIFARE, MIFARE Plus, DESFire, DESFire/EV1/EV2/EV3, FeliCa, NFC, BLE), оптичний датчик (OP6), PoE, IP65</t>
  </si>
  <si>
    <t>Зчитувач/контролер відбитків пальців з глибоким навчанням, MultiCLASS SE і Dual RFID (125 кГц EM і 13,56 МГц MIFARE, MIFARE Plus, DESFire, ESFire/EV1/EV2/EV3, iClass SE/SR/Seos, HID Prox, FeliCa, NFC, BLE), оптичний датчик (OP6), PoE, WiFi, IP65</t>
  </si>
  <si>
    <t>Card-EV3-4Ko</t>
  </si>
  <si>
    <t>Card-EV3-8Ko</t>
  </si>
  <si>
    <t>Badge - DesFire EV3 4ko (Suprema)</t>
  </si>
  <si>
    <t>Badge - DesFire EV3 8ko (Suprema)</t>
  </si>
  <si>
    <r>
      <t xml:space="preserve">Картка Mifare DESFire EV3 8k (MF3D43) ISO, ПВХ, глянцева біла з офсетним друком логотипу Suprema. </t>
    </r>
    <r>
      <rPr>
        <b/>
        <sz val="10"/>
        <rFont val="Arial"/>
        <family val="2"/>
        <charset val="204"/>
      </rPr>
      <t>В упаковці 50 штук.</t>
    </r>
  </si>
  <si>
    <r>
      <t xml:space="preserve">Картка Mifare DESFire EV3 4k (MF3D43) ISO, ПВХ, глянцева біла з офсетним друком логотипу Suprema. </t>
    </r>
    <r>
      <rPr>
        <b/>
        <sz val="10"/>
        <rFont val="Arial"/>
        <family val="2"/>
        <charset val="204"/>
      </rPr>
      <t>В упаковці 50 штук.</t>
    </r>
  </si>
  <si>
    <t>BRC-FS2-D</t>
  </si>
  <si>
    <t>BRC-BS3-DB</t>
  </si>
  <si>
    <r>
      <t xml:space="preserve">Металевий адаптер для турнікетів, адаптований до FaceStation 2 </t>
    </r>
    <r>
      <rPr>
        <b/>
        <sz val="10"/>
        <rFont val="Arial"/>
        <family val="2"/>
        <charset val="204"/>
      </rPr>
      <t>(FS2)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</si>
  <si>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r>
      <t xml:space="preserve">Металевий адаптер для турнікетів, адаптований до  BioStation 3 </t>
    </r>
    <r>
      <rPr>
        <b/>
        <sz val="10"/>
        <rFont val="Arial"/>
        <family val="2"/>
        <charset val="204"/>
      </rPr>
      <t>(BS3)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</si>
  <si>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r>
      <t xml:space="preserve">Металевий адаптер для турнікетів, адаптований до FaceStation F2 з TCM10 </t>
    </r>
    <r>
      <rPr>
        <b/>
        <sz val="10"/>
        <rFont val="Arial"/>
        <family val="2"/>
        <charset val="204"/>
      </rPr>
      <t xml:space="preserve">(FSF2 з TCM10) 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</si>
  <si>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t>PA-EU-12VDC-2PIN</t>
  </si>
  <si>
    <r>
      <t xml:space="preserve">Адаптер живлення 12VDC з 2-контактним роз'ємом EU Plug для </t>
    </r>
    <r>
      <rPr>
        <b/>
        <sz val="10"/>
        <rFont val="Arial"/>
        <family val="2"/>
        <charset val="204"/>
      </rPr>
      <t>P2 - L2 - BS2 - BSA2</t>
    </r>
  </si>
  <si>
    <r>
      <t xml:space="preserve">Адаптер живлення 12VDC з 3-контактним роз'ємом EU Plug для </t>
    </r>
    <r>
      <rPr>
        <b/>
        <sz val="10"/>
        <rFont val="Arial"/>
        <family val="2"/>
        <charset val="204"/>
      </rPr>
      <t>XS2 - XP2 - W2 - N2</t>
    </r>
  </si>
  <si>
    <r>
      <t xml:space="preserve">Адаптер живлення 24VDC з роз'ємом EU Plug (FSF2/BS3/FS2/FLite Only), тільки для </t>
    </r>
    <r>
      <rPr>
        <b/>
        <sz val="10"/>
        <rFont val="Arial"/>
        <family val="2"/>
        <charset val="204"/>
      </rPr>
      <t>BS3 - FS2 - FSF2 - FL-DB</t>
    </r>
  </si>
  <si>
    <t>13X11</t>
  </si>
  <si>
    <t>33X11</t>
  </si>
  <si>
    <t>Serie 3 - Electric Strike, 3500 N, Fail Safe 10-24V AC/DC.</t>
  </si>
  <si>
    <t>Serie 3 - Electric Strike, 3500 N, Fail Secure 10-24V AC/DC</t>
  </si>
  <si>
    <t>EMS300</t>
  </si>
  <si>
    <t>EMS300C</t>
  </si>
  <si>
    <t>EMS600</t>
  </si>
  <si>
    <t>EMS600C</t>
  </si>
  <si>
    <t>Electrical lock EM 300 lbs 12/24V DC Contact Hall LED Without door sensor</t>
  </si>
  <si>
    <t>Electrical lock EM 300 lbs 12/24V DC Contact Hall LED With door sensor</t>
  </si>
  <si>
    <t>Electrical lock EM 600 lbs 12/24V DC Contact Hall LED Without door sensor</t>
  </si>
  <si>
    <t>Electrical lock EM 600 lbs 12/24V DC Contact Hall LED With door sensor</t>
  </si>
  <si>
    <t>RCP310G</t>
  </si>
  <si>
    <t>Green emergency release door (with front reset) 3 outputs Buzzer and Leds 12-48VDC</t>
  </si>
  <si>
    <t>Fingerprint Scanner</t>
  </si>
  <si>
    <t>BioMini Combo</t>
  </si>
  <si>
    <t>BMC</t>
  </si>
  <si>
    <t>USB-зчитувач смарт-карт зі сканером відбитків пальців ISO7816 і EMV2000 Contact 500 dpi / 256 grey. Сертифіковано FBI PIV та Mobile ID FAP20. Інтерфейс USB 2.0 з функцією розпізнавання відбитків пальців (LFD). Зона зчитування 17 мм x 25 мм. Сумісність з BioMini SDK</t>
  </si>
  <si>
    <t>Enrollment Scanners</t>
  </si>
  <si>
    <t>RS-G10</t>
  </si>
  <si>
    <t>RS-FC</t>
  </si>
  <si>
    <t>RS-S60</t>
  </si>
  <si>
    <t>Компактний сканер RealScan-G10 на десять відбитків. Сертифікація FBI IAFIS Додаток F / 500 dpi / 256 gray. Удосконалена технологія Rolled Image Construction. На основі штучного інтелекту. Технологія розпізнавання пальців в реальному часі (LFD). IP54</t>
  </si>
  <si>
    <t>Компактний сканер для зчитування відбитків долоні та пальців. USB 2.0, 500 DPI, IP65. FBI IQS. Сумісний з SDK</t>
  </si>
  <si>
    <t>Ультратонкий, легкий, сканер для зчитування відбитків пальців. USB C, 500 DPI, IP65, FBI IQS, Сумісний з SDK</t>
  </si>
  <si>
    <t>RPN-B</t>
  </si>
  <si>
    <t>RPN-F</t>
  </si>
  <si>
    <t>Passeport Scanners</t>
  </si>
  <si>
    <t>Real Pass</t>
  </si>
  <si>
    <t>RealScan</t>
  </si>
  <si>
    <t>Компактний, багатофункціональний повносторінковий пристрій для читання документів. Відповідність стандарту ICAO Doc 9303. 600 (масштабований), 5М пікселів сенсор, OCR зчитування даних в зоні машинного зчитування (MRZ). Багатобарвний світлодіод, навігаційний світлодіод, звуковий сигнал (програмований). Тип ISO14443 A/B (до 848 Кбіт/с), включаючи BAC, PA, AA, EAC, PACE та SAC, підтримка PC/SC. Високошвидкісний USB 2.0 з підтримкою білого/видимого, інфрачервоного, ультрафіолетового (UVA) випромінювання, інтегрований USB 3.0 концентратор - 2 порти для зовнішніх периферійних пристроїв
1D : Code 39,93,128,2 of 5 Interleaved, EAN, UPC
2D : PDF417, Data Matrix, QR Code, Aztec</t>
  </si>
  <si>
    <t>Компактний, багатофункціональний повносторінковий пристрій для читання документів. Відповідність стандарту ICAO Doc 9303. 600(Scalable), 5М пікселів сенсор, OCR зчитування даних з машинозчитуваної зони (MRZ). Багатобарвний світлодіод, навігаційний світлодіод, звуковий сигнал (програмований). Білий / видимий, інфрачервоний, ультрафіолетовий (UVA). Високошвидкісний USB 2.0, вбудований USB 3.0 концентратор - 2 порти для зовнішніх периферійних пристроїв.
1D : Code 39,93,128,2 of 5 Interleaved, EAN, UPC
2D : PDF417, Data Matrix, QR Code, Aztec</t>
  </si>
  <si>
    <t>RF Card</t>
  </si>
  <si>
    <t>UnSecure Card</t>
  </si>
  <si>
    <t>Secure Card</t>
  </si>
  <si>
    <t>EM Card</t>
  </si>
  <si>
    <r>
      <t xml:space="preserve">Картка EM 125kHz . </t>
    </r>
    <r>
      <rPr>
        <b/>
        <sz val="10"/>
        <rFont val="Arial"/>
        <family val="2"/>
        <charset val="204"/>
      </rPr>
      <t>В упаковці 50 штук.</t>
    </r>
  </si>
  <si>
    <t>Mifare Card 1K Byte</t>
  </si>
  <si>
    <r>
      <t xml:space="preserve">Картка Mifare Card 1Kb Ємність, RF 13,56 МГц. </t>
    </r>
    <r>
      <rPr>
        <b/>
        <sz val="10"/>
        <rFont val="Arial"/>
        <family val="2"/>
        <charset val="204"/>
      </rPr>
      <t>В упаковці 50 штук.</t>
    </r>
  </si>
  <si>
    <t>Plastic Stand Type A. Пластикова підставка (Тип A) для BioStation A2, BioStation 2</t>
  </si>
  <si>
    <t>Plastic Stand Type B. Пластикова підставка (Тип B) для Xpass2, X-Station2, BioLite, BioEntry, BioStation L2, FaceLite, FaceStation F2, BioStation3</t>
  </si>
  <si>
    <t>PLASTICSTAND-A</t>
  </si>
  <si>
    <t>PLASTICSTAND-B</t>
  </si>
  <si>
    <t>Part No.</t>
  </si>
  <si>
    <t>Plastic Stand FS2. Пластикова підставка, тільки для FaceStation2 (FS2)</t>
  </si>
  <si>
    <t>PLASTICSTAND-FS2</t>
  </si>
  <si>
    <t>Plastic Stand Type B (EZMOUNT). Пластикова підставка (Тип B, EZMOUNT) для Xpass2, X-Station2, BioLite, BioEntry, BioStation L2, FaceLite, FaceStation F2, BioStation3</t>
  </si>
  <si>
    <t>QR-License BS3</t>
  </si>
  <si>
    <t>Milestone (VMS)</t>
  </si>
  <si>
    <t>Hanwha (VMS)</t>
  </si>
  <si>
    <t>QR-License XS2</t>
  </si>
  <si>
    <t>Монтажне кріплення для Xpass D2, XP2 (Gang Box type) SP-XPD2-GANGBOX-EXT-WALL-BRKT</t>
  </si>
  <si>
    <t>EoL 2Q, 2024</t>
  </si>
  <si>
    <t>Дводверний інтерфейсний модуль - 8 входів / 6 виходів (включаючи 4 реле тип C), сумісний зі зчитувачами BioStar 2 та CoreStation</t>
  </si>
  <si>
    <t xml:space="preserve">Безпечний модуль розширення вводу/виводу - 2 входи / 1 вихід (Secure I/O 2), сумісний зі зчитувачами, BioStar 2 та CoreStation. </t>
  </si>
  <si>
    <t>Модуль розширення з декількома входами (12 входів), сумісний зі зчитувачами, BioStar 2 та CoreStation</t>
  </si>
  <si>
    <t>Модуль керування виходами (12 виходів), сумісний зі зчитувачами, BioStar 2 та CoreStation</t>
  </si>
  <si>
    <t>Інтеграція MILESTONE (XProtect) з BioStar 2, ліцензійна плата за інтеграцію Suprema, до 50 зчитувачів (для більшої кількості зчитувачів, будь ласка, зверніться до менеджера з продажу)</t>
  </si>
  <si>
    <t>Інтеграція HANWHA (Wisenet) з BioStar 2, ліцензійна плата за інтеграцію Suprema, до 50 читачів (для більшої кількості читачів, будь ласка, зверніться до менеджера з продажу)</t>
  </si>
  <si>
    <t>BioEntry W3</t>
  </si>
  <si>
    <t>BEW3-DB</t>
  </si>
  <si>
    <t>BEW3-APB</t>
  </si>
  <si>
    <t>Контролер доступу, підтримує кілька способів автентифікації, технологія ШІ для розпізнавання обличчя (ІЧ+візуальне), Dual RFID (125kHz EM &amp; 13.56MhzMIFARE, MIFARE Plus, DESFire/EV1/EV2, FeliCa, NFC, BLE), IP67, IK08</t>
  </si>
  <si>
    <t>Контролер доступу, підтримує кілька способів автентифікації, технологія ШІ для розпізнавання обличчя (ІЧ+візуальне), MultiCLASS SE та Dual RFID (125kHzEM, HID Prox та 13.56Mhz MIFARE, MIFARE Plus, DESFire/EV1/EV2, FeliCa, iCLASSSE/SR/Seos, HID Prox, NFC, BLE), IP67, IK08, PoE</t>
  </si>
  <si>
    <t>Зчитувач RF-карт, Dual RFID (125kHz EM &amp; 13.56Mhz MIFARE, MIFARE Plus, DESFireEV1/EV2, FeliCa), PoE, IP65, NFC, BLE</t>
  </si>
  <si>
    <t>Зчитувач RF-карт, MultiCLASS RFID (125kHz EM, HID Prox &amp; 13.56Mhz MIFARE,MIFARE Plus, DESFire EV1/EV2, FeliCa, iCLASS SE/SR/Seos), PoE, IP65, NFC, BLE</t>
  </si>
  <si>
    <t>Зчитувач RF-карт, QR/Barcode, Dual RFID (125kHz EM &amp; 13.56 Mhz MIFARE, MIFAREPlus, DESFire EV1/EV2, FeliCa), PoE, IP65, NFC, BLE</t>
  </si>
  <si>
    <t>Зчитувач RF-карт, QR/Barcode, MultiCLASS RFID (125kHz EM, HID Prox &amp; 13.56MhzMIFARE, MIFARE Plus, DESFire EV1/EV2, FeliCa, iCLASS SE/SR/Seos), PoE, IP65, NFC, BLE</t>
  </si>
  <si>
    <t>Біометричний термінал, зчитувач QR codes, Mobile Access, RFID-картки та відбитки пальців. Подвійний RFID (125kHz EM &amp; 13.56Mhz MIFARE, MIFAREPlus, DESFire EV1/EV2, FeliCa, iCLASS SE/SR/Seos), PoE, IP65, NFC, BLE</t>
  </si>
  <si>
    <t>Біометричний термінал, зчитувач QR codes, Mobile Access, RFID-картки та відбитки пальців. Подвійний RFID (125kHz EM &amp; 13.56Mhz MIFARE, MIFAREPlus, DESFire EV1/EV2, FeliCa), PoE, IP65, NFC, BLE</t>
  </si>
  <si>
    <t>QR-Code Device license - ліцензія для зчитування QR-Code для BS3. Довічна ліцензія на основі серійного номера. Працює для BS3-DB/APWB. Потрібен серійний номер пристрою при покупці. QR-Code ліцензія не повертається</t>
  </si>
  <si>
    <t>QR-Code Device license - ліцензія для зчитування QR-Code для XS2. Довічна ліцензія на основі серійного номера. Працює для XS2-DPB/APB/ODPB/OAPB.  Потрібен серійний номер пристрою при покупці. QR-Code ліцензія не  повертається.</t>
  </si>
  <si>
    <t>Монтажне кріплення для Xpass D2, XP2 (Mullion type) SP-XPD2-MULLION-EXT-WALL-BRACKET</t>
  </si>
  <si>
    <t>Монтажне кріплення Extended Bracket Mullion type Suprema EZ-01-03-04, чорне, кабель-канал (Conduit). типу Mullion для W2, N2, FL, P2 і XP2 (на стійці)</t>
  </si>
  <si>
    <t>Монтажне кріплення Extended Bracket Mullion type Suprema EZ-01-03-08, чорне, магістральний (Trunking) типу Mullion для W2, N2, FL, P2 and XP2  (на стійці)</t>
  </si>
  <si>
    <t>Настінний корпус W2, корпус BioEntry W2 для настінного монтажу (термін виконання до 5 тижнів)</t>
  </si>
  <si>
    <t>Металевий адаптер XStation2 для турнікета (термін виготовлення до 5 тижнів)</t>
  </si>
  <si>
    <r>
      <t xml:space="preserve">MOBILE-ACCESS-MAINT-CREDIT, Кредит на обслуговування (поповнення) мобільного доступу для звичайних карток. </t>
    </r>
    <r>
      <rPr>
        <b/>
        <sz val="10"/>
        <rFont val="Arial"/>
        <family val="2"/>
        <charset val="204"/>
      </rPr>
      <t>Пакет від 100 одиниць</t>
    </r>
  </si>
  <si>
    <r>
      <t>MOBILE-ACCESS+M-CREDIT, кредити Suprema Mobile Access для звичайних (1 картка) та динамічних (1 пристрій на місяць) карток.Включено кредит на обслуговування</t>
    </r>
    <r>
      <rPr>
        <b/>
        <sz val="10"/>
        <rFont val="Arial"/>
        <family val="2"/>
        <charset val="204"/>
      </rPr>
      <t>. Пакет від 100 одиниць</t>
    </r>
  </si>
  <si>
    <t>XP2-MAPB</t>
  </si>
  <si>
    <t>Зчитувач RFID-карт для зовнішньої установки типу Mullion з функцією контролера доступу. Multi CLASS SE та Подвійний RFID (125 кГц EM, HID Prox та 13,56 МГц MIFARE, DESFire/EV1/EV2, FeliCa, iCLASS SE/SR, iSO14443A), жевлення POE, IP67, IK08, NFC, BLE.
* Модель XP2-MAPB недоступна в США, Канаді, Австралії та Новій Зеландії</t>
  </si>
  <si>
    <t>Біометричний контролер доступу, CoreStation 20 Access controller, 1.2GHz Single Core, 500,000 users, 2 door controller, RS485 3ch,Wiegend 2ch, 6 Supervised Input, 6 TTL Output, 4 Relay</t>
  </si>
  <si>
    <t>CS-20</t>
  </si>
  <si>
    <t>CS-20P</t>
  </si>
  <si>
    <t>DI-24</t>
  </si>
  <si>
    <t>I/O Module (DI-24) Door Interface module (6 outputs) compatible with Biostar2 compatible readers and CoreStation, RS485 3ch,
Wiegand 2ch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</si>
</sst>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color indexed="16"/>
      <name val="Arial"/>
      <family val="2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sz val="10"/>
      <name val="Helv"/>
    </font>
    <font>
      <b/>
      <sz val="10"/>
      <name val="Arial"/>
      <family val="2"/>
    </font>
    <font>
      <b/>
      <sz val="9"/>
      <color indexed="8"/>
      <name val="Tahoma"/>
      <family val="2"/>
    </font>
    <font>
      <sz val="10"/>
      <name val="Arial"/>
      <family val="2"/>
    </font>
    <font>
      <b/>
      <sz val="12"/>
      <name val="Helv"/>
    </font>
    <font>
      <b/>
      <sz val="12"/>
      <color indexed="9"/>
      <name val="Arial"/>
      <family val="2"/>
      <charset val="204"/>
    </font>
    <font>
      <sz val="10"/>
      <color indexed="63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2" fontId="11" fillId="0" borderId="1" applyFont="0">
      <alignment vertical="top" wrapText="1"/>
    </xf>
    <xf numFmtId="0" fontId="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</cellStyleXfs>
  <cellXfs count="88">
    <xf numFmtId="0" fontId="0" fillId="0" borderId="0" xfId="0"/>
    <xf numFmtId="0" fontId="3" fillId="0" borderId="0" xfId="0" applyFont="1"/>
    <xf numFmtId="0" fontId="4" fillId="0" borderId="0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vertical="top"/>
    </xf>
    <xf numFmtId="0" fontId="4" fillId="0" borderId="0" xfId="4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9" fillId="0" borderId="0" xfId="4" applyFont="1" applyFill="1" applyBorder="1" applyAlignment="1">
      <alignment vertical="top"/>
    </xf>
    <xf numFmtId="0" fontId="7" fillId="0" borderId="1" xfId="4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4" borderId="5" xfId="4" applyFont="1" applyFill="1" applyBorder="1" applyAlignment="1">
      <alignment horizontal="center" vertical="center" wrapText="1" shrinkToFit="1"/>
    </xf>
    <xf numFmtId="4" fontId="5" fillId="4" borderId="5" xfId="4" applyNumberFormat="1" applyFont="1" applyFill="1" applyBorder="1" applyAlignment="1">
      <alignment horizontal="center" vertical="center" wrapText="1" shrinkToFit="1"/>
    </xf>
    <xf numFmtId="0" fontId="2" fillId="0" borderId="0" xfId="2" applyAlignment="1" applyProtection="1">
      <alignment vertical="center" wrapText="1"/>
    </xf>
    <xf numFmtId="0" fontId="4" fillId="5" borderId="0" xfId="4" applyFont="1" applyFill="1" applyBorder="1" applyAlignment="1">
      <alignment horizontal="left" vertical="top"/>
    </xf>
    <xf numFmtId="0" fontId="7" fillId="0" borderId="6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13" fillId="5" borderId="0" xfId="0" applyFont="1" applyFill="1"/>
    <xf numFmtId="0" fontId="14" fillId="5" borderId="0" xfId="4" applyFont="1" applyFill="1" applyBorder="1" applyAlignment="1">
      <alignment vertical="center" wrapText="1"/>
    </xf>
    <xf numFmtId="0" fontId="2" fillId="5" borderId="0" xfId="2" applyFill="1" applyBorder="1" applyAlignment="1" applyProtection="1">
      <alignment vertical="center" wrapText="1"/>
    </xf>
    <xf numFmtId="0" fontId="15" fillId="5" borderId="0" xfId="0" applyFont="1" applyFill="1" applyAlignment="1">
      <alignment horizontal="center" vertical="top"/>
    </xf>
    <xf numFmtId="0" fontId="2" fillId="0" borderId="0" xfId="2" applyAlignment="1" applyProtection="1"/>
    <xf numFmtId="0" fontId="16" fillId="5" borderId="0" xfId="4" applyFont="1" applyFill="1" applyBorder="1" applyAlignment="1">
      <alignment vertical="center" wrapText="1"/>
    </xf>
    <xf numFmtId="0" fontId="17" fillId="5" borderId="0" xfId="0" applyFont="1" applyFill="1" applyAlignment="1"/>
    <xf numFmtId="0" fontId="13" fillId="5" borderId="0" xfId="0" applyFont="1" applyFill="1" applyAlignment="1"/>
    <xf numFmtId="0" fontId="14" fillId="5" borderId="0" xfId="2" applyFont="1" applyFill="1" applyAlignment="1" applyProtection="1">
      <alignment horizontal="left" vertical="center"/>
    </xf>
    <xf numFmtId="0" fontId="14" fillId="5" borderId="0" xfId="2" applyFont="1" applyFill="1" applyAlignment="1" applyProtection="1">
      <alignment wrapText="1"/>
    </xf>
    <xf numFmtId="0" fontId="4" fillId="0" borderId="0" xfId="0" applyFont="1" applyAlignment="1"/>
    <xf numFmtId="0" fontId="18" fillId="2" borderId="3" xfId="0" applyFont="1" applyFill="1" applyBorder="1" applyAlignment="1">
      <alignment vertical="center"/>
    </xf>
    <xf numFmtId="0" fontId="6" fillId="4" borderId="4" xfId="4" applyFont="1" applyFill="1" applyBorder="1" applyAlignment="1">
      <alignment horizontal="center" vertical="center" wrapText="1"/>
    </xf>
    <xf numFmtId="0" fontId="14" fillId="5" borderId="7" xfId="4" applyFont="1" applyFill="1" applyBorder="1" applyAlignment="1">
      <alignment horizontal="left" vertical="center" wrapText="1"/>
    </xf>
    <xf numFmtId="0" fontId="19" fillId="5" borderId="0" xfId="4" applyFont="1" applyFill="1" applyBorder="1" applyAlignment="1">
      <alignment vertical="center" wrapText="1"/>
    </xf>
    <xf numFmtId="4" fontId="5" fillId="4" borderId="11" xfId="4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/>
    <xf numFmtId="0" fontId="20" fillId="3" borderId="2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/>
    </xf>
    <xf numFmtId="0" fontId="20" fillId="3" borderId="14" xfId="0" applyFont="1" applyFill="1" applyBorder="1" applyAlignment="1">
      <alignment vertical="center"/>
    </xf>
    <xf numFmtId="0" fontId="21" fillId="0" borderId="0" xfId="4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center" wrapText="1"/>
    </xf>
    <xf numFmtId="4" fontId="5" fillId="4" borderId="3" xfId="4" applyNumberFormat="1" applyFont="1" applyFill="1" applyBorder="1" applyAlignment="1">
      <alignment vertical="center" wrapText="1"/>
    </xf>
    <xf numFmtId="0" fontId="5" fillId="4" borderId="5" xfId="4" applyFont="1" applyFill="1" applyBorder="1" applyAlignment="1">
      <alignment horizontal="center" vertical="center" shrinkToFit="1"/>
    </xf>
    <xf numFmtId="0" fontId="20" fillId="3" borderId="3" xfId="0" applyFont="1" applyFill="1" applyBorder="1" applyAlignment="1">
      <alignment vertical="center"/>
    </xf>
    <xf numFmtId="0" fontId="20" fillId="3" borderId="15" xfId="0" applyFont="1" applyFill="1" applyBorder="1" applyAlignment="1">
      <alignment vertical="center"/>
    </xf>
    <xf numFmtId="0" fontId="20" fillId="3" borderId="16" xfId="0" applyFont="1" applyFill="1" applyBorder="1" applyAlignment="1">
      <alignment vertical="center"/>
    </xf>
    <xf numFmtId="0" fontId="10" fillId="5" borderId="7" xfId="4" applyFont="1" applyFill="1" applyBorder="1" applyAlignment="1">
      <alignment horizontal="center" vertical="center"/>
    </xf>
    <xf numFmtId="0" fontId="5" fillId="5" borderId="0" xfId="4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left" vertical="center" wrapText="1"/>
    </xf>
    <xf numFmtId="0" fontId="5" fillId="4" borderId="3" xfId="4" applyFont="1" applyFill="1" applyBorder="1" applyAlignment="1">
      <alignment vertical="center" wrapText="1"/>
    </xf>
    <xf numFmtId="0" fontId="10" fillId="5" borderId="8" xfId="4" applyFont="1" applyFill="1" applyBorder="1" applyAlignment="1">
      <alignment horizontal="center" vertical="center"/>
    </xf>
    <xf numFmtId="0" fontId="5" fillId="5" borderId="9" xfId="4" applyFont="1" applyFill="1" applyBorder="1" applyAlignment="1">
      <alignment horizontal="center" vertical="center" wrapText="1"/>
    </xf>
    <xf numFmtId="0" fontId="5" fillId="4" borderId="18" xfId="4" applyFont="1" applyFill="1" applyBorder="1" applyAlignment="1">
      <alignment horizontal="center" vertical="center" wrapText="1" shrinkToFit="1"/>
    </xf>
    <xf numFmtId="0" fontId="18" fillId="2" borderId="16" xfId="0" applyFont="1" applyFill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7" fillId="0" borderId="16" xfId="4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/>
    </xf>
    <xf numFmtId="0" fontId="20" fillId="3" borderId="22" xfId="0" applyFont="1" applyFill="1" applyBorder="1" applyAlignment="1">
      <alignment vertical="center"/>
    </xf>
    <xf numFmtId="0" fontId="20" fillId="3" borderId="13" xfId="0" applyFont="1" applyFill="1" applyBorder="1" applyAlignment="1">
      <alignment horizontal="center" vertical="center"/>
    </xf>
    <xf numFmtId="0" fontId="4" fillId="5" borderId="7" xfId="4" applyFont="1" applyFill="1" applyBorder="1" applyAlignment="1">
      <alignment vertical="top"/>
    </xf>
    <xf numFmtId="0" fontId="4" fillId="5" borderId="0" xfId="4" applyFont="1" applyFill="1" applyBorder="1" applyAlignment="1">
      <alignment vertical="top"/>
    </xf>
    <xf numFmtId="4" fontId="5" fillId="4" borderId="17" xfId="4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5" fillId="0" borderId="10" xfId="4" applyNumberFormat="1" applyFont="1" applyFill="1" applyBorder="1" applyAlignment="1">
      <alignment horizontal="right" vertical="center"/>
    </xf>
    <xf numFmtId="0" fontId="5" fillId="6" borderId="0" xfId="0" applyFont="1" applyFill="1" applyBorder="1" applyAlignment="1">
      <alignment horizontal="center" vertical="center" wrapText="1"/>
    </xf>
    <xf numFmtId="0" fontId="7" fillId="0" borderId="21" xfId="4" applyFont="1" applyFill="1" applyBorder="1" applyAlignment="1">
      <alignment vertical="center" wrapText="1"/>
    </xf>
    <xf numFmtId="0" fontId="7" fillId="0" borderId="17" xfId="4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5" xfId="4" applyFont="1" applyFill="1" applyBorder="1" applyAlignment="1">
      <alignment horizontal="left" vertical="top" wrapText="1"/>
    </xf>
    <xf numFmtId="9" fontId="6" fillId="4" borderId="10" xfId="4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" fillId="0" borderId="19" xfId="4" applyFont="1" applyFill="1" applyBorder="1" applyAlignment="1">
      <alignment horizontal="center" vertical="center" wrapText="1"/>
    </xf>
    <xf numFmtId="0" fontId="7" fillId="0" borderId="21" xfId="4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wrapText="1"/>
    </xf>
    <xf numFmtId="0" fontId="4" fillId="0" borderId="25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wrapText="1"/>
    </xf>
    <xf numFmtId="0" fontId="7" fillId="0" borderId="20" xfId="4" applyFont="1" applyFill="1" applyBorder="1" applyAlignment="1">
      <alignment horizontal="center" vertical="center" wrapText="1"/>
    </xf>
  </cellXfs>
  <cellStyles count="5">
    <cellStyle name="tableau price list CDVI" xfId="1" xr:uid="{00000000-0005-0000-0000-000000000000}"/>
    <cellStyle name="Гіперпосилання" xfId="2" builtinId="8"/>
    <cellStyle name="Звичайний" xfId="0" builtinId="0"/>
    <cellStyle name="Обычный 2" xfId="3" xr:uid="{00000000-0005-0000-0000-000003000000}"/>
    <cellStyle name="Обычный_Шаблон прайс-листа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1.emf"/><Relationship Id="rId21" Type="http://schemas.openxmlformats.org/officeDocument/2006/relationships/image" Target="../media/image26.emf"/><Relationship Id="rId42" Type="http://schemas.openxmlformats.org/officeDocument/2006/relationships/image" Target="../media/image47.jpeg"/><Relationship Id="rId47" Type="http://schemas.openxmlformats.org/officeDocument/2006/relationships/image" Target="../media/image52.jpeg"/><Relationship Id="rId63" Type="http://schemas.openxmlformats.org/officeDocument/2006/relationships/image" Target="../media/image68.jpeg"/><Relationship Id="rId68" Type="http://schemas.openxmlformats.org/officeDocument/2006/relationships/image" Target="../media/image73.jpeg"/><Relationship Id="rId16" Type="http://schemas.openxmlformats.org/officeDocument/2006/relationships/image" Target="../media/image23.emf"/><Relationship Id="rId11" Type="http://schemas.openxmlformats.org/officeDocument/2006/relationships/image" Target="../media/image18.emf"/><Relationship Id="rId24" Type="http://schemas.openxmlformats.org/officeDocument/2006/relationships/image" Target="../media/image29.emf"/><Relationship Id="rId32" Type="http://schemas.openxmlformats.org/officeDocument/2006/relationships/image" Target="../media/image37.emf"/><Relationship Id="rId37" Type="http://schemas.openxmlformats.org/officeDocument/2006/relationships/image" Target="../media/image42.emf"/><Relationship Id="rId40" Type="http://schemas.openxmlformats.org/officeDocument/2006/relationships/image" Target="../media/image45.jpeg"/><Relationship Id="rId45" Type="http://schemas.openxmlformats.org/officeDocument/2006/relationships/image" Target="../media/image50.jpeg"/><Relationship Id="rId53" Type="http://schemas.openxmlformats.org/officeDocument/2006/relationships/image" Target="../media/image58.jpeg"/><Relationship Id="rId58" Type="http://schemas.openxmlformats.org/officeDocument/2006/relationships/image" Target="../media/image63.jpeg"/><Relationship Id="rId66" Type="http://schemas.openxmlformats.org/officeDocument/2006/relationships/image" Target="../media/image71.jpeg"/><Relationship Id="rId74" Type="http://schemas.openxmlformats.org/officeDocument/2006/relationships/image" Target="../media/image79.jpeg"/><Relationship Id="rId79" Type="http://schemas.openxmlformats.org/officeDocument/2006/relationships/image" Target="../media/image84.emf"/><Relationship Id="rId5" Type="http://schemas.openxmlformats.org/officeDocument/2006/relationships/image" Target="../media/image12.emf"/><Relationship Id="rId61" Type="http://schemas.openxmlformats.org/officeDocument/2006/relationships/image" Target="../media/image66.jpeg"/><Relationship Id="rId19" Type="http://schemas.openxmlformats.org/officeDocument/2006/relationships/image" Target="../media/image7.png"/><Relationship Id="rId14" Type="http://schemas.openxmlformats.org/officeDocument/2006/relationships/image" Target="../media/image21.emf"/><Relationship Id="rId22" Type="http://schemas.openxmlformats.org/officeDocument/2006/relationships/image" Target="../media/image27.png"/><Relationship Id="rId27" Type="http://schemas.openxmlformats.org/officeDocument/2006/relationships/image" Target="../media/image32.emf"/><Relationship Id="rId30" Type="http://schemas.openxmlformats.org/officeDocument/2006/relationships/image" Target="../media/image35.emf"/><Relationship Id="rId35" Type="http://schemas.openxmlformats.org/officeDocument/2006/relationships/image" Target="../media/image40.emf"/><Relationship Id="rId43" Type="http://schemas.openxmlformats.org/officeDocument/2006/relationships/image" Target="../media/image48.jpeg"/><Relationship Id="rId48" Type="http://schemas.openxmlformats.org/officeDocument/2006/relationships/image" Target="../media/image53.jpeg"/><Relationship Id="rId56" Type="http://schemas.openxmlformats.org/officeDocument/2006/relationships/image" Target="../media/image61.jpeg"/><Relationship Id="rId64" Type="http://schemas.openxmlformats.org/officeDocument/2006/relationships/image" Target="../media/image69.png"/><Relationship Id="rId69" Type="http://schemas.openxmlformats.org/officeDocument/2006/relationships/image" Target="../media/image74.jpeg"/><Relationship Id="rId77" Type="http://schemas.openxmlformats.org/officeDocument/2006/relationships/image" Target="../media/image82.emf"/><Relationship Id="rId8" Type="http://schemas.openxmlformats.org/officeDocument/2006/relationships/image" Target="../media/image15.emf"/><Relationship Id="rId51" Type="http://schemas.openxmlformats.org/officeDocument/2006/relationships/image" Target="../media/image56.jpeg"/><Relationship Id="rId72" Type="http://schemas.openxmlformats.org/officeDocument/2006/relationships/image" Target="../media/image77.jpeg"/><Relationship Id="rId3" Type="http://schemas.openxmlformats.org/officeDocument/2006/relationships/image" Target="../media/image10.emf"/><Relationship Id="rId12" Type="http://schemas.openxmlformats.org/officeDocument/2006/relationships/image" Target="../media/image19.emf"/><Relationship Id="rId17" Type="http://schemas.openxmlformats.org/officeDocument/2006/relationships/image" Target="../media/image24.emf"/><Relationship Id="rId25" Type="http://schemas.openxmlformats.org/officeDocument/2006/relationships/image" Target="../media/image30.emf"/><Relationship Id="rId33" Type="http://schemas.openxmlformats.org/officeDocument/2006/relationships/image" Target="../media/image38.emf"/><Relationship Id="rId38" Type="http://schemas.openxmlformats.org/officeDocument/2006/relationships/image" Target="../media/image43.png"/><Relationship Id="rId46" Type="http://schemas.openxmlformats.org/officeDocument/2006/relationships/image" Target="../media/image51.jpeg"/><Relationship Id="rId59" Type="http://schemas.openxmlformats.org/officeDocument/2006/relationships/image" Target="../media/image64.jpeg"/><Relationship Id="rId67" Type="http://schemas.openxmlformats.org/officeDocument/2006/relationships/image" Target="../media/image72.png"/><Relationship Id="rId20" Type="http://schemas.openxmlformats.org/officeDocument/2006/relationships/image" Target="../media/image25.emf"/><Relationship Id="rId41" Type="http://schemas.openxmlformats.org/officeDocument/2006/relationships/image" Target="../media/image46.jpeg"/><Relationship Id="rId54" Type="http://schemas.openxmlformats.org/officeDocument/2006/relationships/image" Target="../media/image59.jpeg"/><Relationship Id="rId62" Type="http://schemas.openxmlformats.org/officeDocument/2006/relationships/image" Target="../media/image67.jpeg"/><Relationship Id="rId70" Type="http://schemas.openxmlformats.org/officeDocument/2006/relationships/image" Target="../media/image75.png"/><Relationship Id="rId75" Type="http://schemas.openxmlformats.org/officeDocument/2006/relationships/image" Target="../media/image80.jpeg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15" Type="http://schemas.openxmlformats.org/officeDocument/2006/relationships/image" Target="../media/image22.emf"/><Relationship Id="rId23" Type="http://schemas.openxmlformats.org/officeDocument/2006/relationships/image" Target="../media/image28.emf"/><Relationship Id="rId28" Type="http://schemas.openxmlformats.org/officeDocument/2006/relationships/image" Target="../media/image33.emf"/><Relationship Id="rId36" Type="http://schemas.openxmlformats.org/officeDocument/2006/relationships/image" Target="../media/image41.png"/><Relationship Id="rId49" Type="http://schemas.openxmlformats.org/officeDocument/2006/relationships/image" Target="../media/image54.jpeg"/><Relationship Id="rId57" Type="http://schemas.openxmlformats.org/officeDocument/2006/relationships/image" Target="../media/image62.jpeg"/><Relationship Id="rId10" Type="http://schemas.openxmlformats.org/officeDocument/2006/relationships/image" Target="../media/image17.emf"/><Relationship Id="rId31" Type="http://schemas.openxmlformats.org/officeDocument/2006/relationships/image" Target="../media/image36.emf"/><Relationship Id="rId44" Type="http://schemas.openxmlformats.org/officeDocument/2006/relationships/image" Target="../media/image49.jpeg"/><Relationship Id="rId52" Type="http://schemas.openxmlformats.org/officeDocument/2006/relationships/image" Target="../media/image57.jpeg"/><Relationship Id="rId60" Type="http://schemas.openxmlformats.org/officeDocument/2006/relationships/image" Target="../media/image65.png"/><Relationship Id="rId65" Type="http://schemas.openxmlformats.org/officeDocument/2006/relationships/image" Target="../media/image70.png"/><Relationship Id="rId73" Type="http://schemas.openxmlformats.org/officeDocument/2006/relationships/image" Target="../media/image78.jpeg"/><Relationship Id="rId78" Type="http://schemas.openxmlformats.org/officeDocument/2006/relationships/image" Target="../media/image83.emf"/><Relationship Id="rId4" Type="http://schemas.openxmlformats.org/officeDocument/2006/relationships/image" Target="../media/image11.emf"/><Relationship Id="rId9" Type="http://schemas.openxmlformats.org/officeDocument/2006/relationships/image" Target="../media/image16.emf"/><Relationship Id="rId13" Type="http://schemas.openxmlformats.org/officeDocument/2006/relationships/image" Target="../media/image20.emf"/><Relationship Id="rId18" Type="http://schemas.openxmlformats.org/officeDocument/2006/relationships/image" Target="../media/image3.png"/><Relationship Id="rId39" Type="http://schemas.openxmlformats.org/officeDocument/2006/relationships/image" Target="../media/image44.jpeg"/><Relationship Id="rId34" Type="http://schemas.openxmlformats.org/officeDocument/2006/relationships/image" Target="../media/image39.emf"/><Relationship Id="rId50" Type="http://schemas.openxmlformats.org/officeDocument/2006/relationships/image" Target="../media/image55.jpeg"/><Relationship Id="rId55" Type="http://schemas.openxmlformats.org/officeDocument/2006/relationships/image" Target="../media/image60.jpeg"/><Relationship Id="rId76" Type="http://schemas.openxmlformats.org/officeDocument/2006/relationships/image" Target="../media/image81.jpeg"/><Relationship Id="rId7" Type="http://schemas.openxmlformats.org/officeDocument/2006/relationships/image" Target="../media/image14.emf"/><Relationship Id="rId71" Type="http://schemas.openxmlformats.org/officeDocument/2006/relationships/image" Target="../media/image76.jpg"/><Relationship Id="rId2" Type="http://schemas.openxmlformats.org/officeDocument/2006/relationships/image" Target="../media/image9.emf"/><Relationship Id="rId29" Type="http://schemas.openxmlformats.org/officeDocument/2006/relationships/image" Target="../media/image3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3459481</xdr:colOff>
      <xdr:row>0</xdr:row>
      <xdr:rowOff>80463</xdr:rowOff>
    </xdr:from>
    <xdr:to>
      <xdr:col>4</xdr:col>
      <xdr:colOff>502920</xdr:colOff>
      <xdr:row>9</xdr:row>
      <xdr:rowOff>94829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278881" y="80463"/>
          <a:ext cx="4076699" cy="1553606"/>
          <a:chOff x="6278881" y="80463"/>
          <a:chExt cx="4076699" cy="1553606"/>
        </a:xfrm>
      </xdr:grpSpPr>
      <xdr:pic>
        <xdr:nvPicPr>
          <xdr:cNvPr id="48344" name="Picture 81" descr="Axis_logo">
            <a:extLst>
              <a:ext uri="{FF2B5EF4-FFF2-40B4-BE49-F238E27FC236}">
                <a16:creationId xmlns:a16="http://schemas.microsoft.com/office/drawing/2014/main" id="{00000000-0008-0000-0000-0000D8B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16979" y="80463"/>
            <a:ext cx="1361973" cy="5050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8346" name="Picture 369" descr="LuxRiot_Logo">
            <a:extLst>
              <a:ext uri="{FF2B5EF4-FFF2-40B4-BE49-F238E27FC236}">
                <a16:creationId xmlns:a16="http://schemas.microsoft.com/office/drawing/2014/main" id="{00000000-0008-0000-0000-0000DAB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8179" y="1177370"/>
            <a:ext cx="1487847" cy="354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Рисунок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09360" y="1226821"/>
            <a:ext cx="1872854" cy="407248"/>
          </a:xfrm>
          <a:prstGeom prst="rect">
            <a:avLst/>
          </a:prstGeom>
        </xdr:spPr>
      </xdr:pic>
      <xdr:pic>
        <xdr:nvPicPr>
          <xdr:cNvPr id="5" name="Рисунок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168641" y="716280"/>
            <a:ext cx="2186939" cy="350156"/>
          </a:xfrm>
          <a:prstGeom prst="rect">
            <a:avLst/>
          </a:prstGeom>
        </xdr:spPr>
      </xdr:pic>
      <xdr:pic>
        <xdr:nvPicPr>
          <xdr:cNvPr id="6" name="Рисунок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278881" y="701040"/>
            <a:ext cx="1821179" cy="378427"/>
          </a:xfrm>
          <a:prstGeom prst="rect">
            <a:avLst/>
          </a:prstGeom>
        </xdr:spPr>
      </xdr:pic>
      <xdr:pic>
        <xdr:nvPicPr>
          <xdr:cNvPr id="7" name="Рисунок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93" t="41007" r="-393" b="41967"/>
          <a:stretch/>
        </xdr:blipFill>
        <xdr:spPr>
          <a:xfrm>
            <a:off x="7711441" y="174060"/>
            <a:ext cx="2583325" cy="39744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45714</xdr:colOff>
      <xdr:row>0</xdr:row>
      <xdr:rowOff>76195</xdr:rowOff>
    </xdr:from>
    <xdr:to>
      <xdr:col>0</xdr:col>
      <xdr:colOff>2716987</xdr:colOff>
      <xdr:row>4</xdr:row>
      <xdr:rowOff>24380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4" y="76195"/>
          <a:ext cx="2671273" cy="618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12</xdr:row>
      <xdr:rowOff>897</xdr:rowOff>
    </xdr:from>
    <xdr:to>
      <xdr:col>0</xdr:col>
      <xdr:colOff>821615</xdr:colOff>
      <xdr:row>15</xdr:row>
      <xdr:rowOff>9862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2043057"/>
          <a:ext cx="754380" cy="52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279699</xdr:colOff>
      <xdr:row>62</xdr:row>
      <xdr:rowOff>64994</xdr:rowOff>
    </xdr:from>
    <xdr:to>
      <xdr:col>0</xdr:col>
      <xdr:colOff>564777</xdr:colOff>
      <xdr:row>62</xdr:row>
      <xdr:rowOff>529814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699" y="18370923"/>
          <a:ext cx="285078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184673</xdr:colOff>
      <xdr:row>22</xdr:row>
      <xdr:rowOff>52444</xdr:rowOff>
    </xdr:from>
    <xdr:to>
      <xdr:col>0</xdr:col>
      <xdr:colOff>654424</xdr:colOff>
      <xdr:row>22</xdr:row>
      <xdr:rowOff>692524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673" y="8470303"/>
          <a:ext cx="469751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304352</xdr:colOff>
      <xdr:row>35</xdr:row>
      <xdr:rowOff>30479</xdr:rowOff>
    </xdr:from>
    <xdr:to>
      <xdr:col>0</xdr:col>
      <xdr:colOff>537883</xdr:colOff>
      <xdr:row>35</xdr:row>
      <xdr:rowOff>627528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352" y="8165950"/>
          <a:ext cx="233531" cy="59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216497</xdr:colOff>
      <xdr:row>36</xdr:row>
      <xdr:rowOff>89498</xdr:rowOff>
    </xdr:from>
    <xdr:to>
      <xdr:col>0</xdr:col>
      <xdr:colOff>620059</xdr:colOff>
      <xdr:row>36</xdr:row>
      <xdr:rowOff>531458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97" y="8874910"/>
          <a:ext cx="403562" cy="441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228600</xdr:colOff>
      <xdr:row>37</xdr:row>
      <xdr:rowOff>38100</xdr:rowOff>
    </xdr:from>
    <xdr:to>
      <xdr:col>0</xdr:col>
      <xdr:colOff>617220</xdr:colOff>
      <xdr:row>37</xdr:row>
      <xdr:rowOff>480060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9128760"/>
          <a:ext cx="388620" cy="441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316006</xdr:colOff>
      <xdr:row>33</xdr:row>
      <xdr:rowOff>38249</xdr:rowOff>
    </xdr:from>
    <xdr:to>
      <xdr:col>0</xdr:col>
      <xdr:colOff>533400</xdr:colOff>
      <xdr:row>33</xdr:row>
      <xdr:rowOff>609749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6" y="7329543"/>
          <a:ext cx="21739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228600</xdr:colOff>
      <xdr:row>26</xdr:row>
      <xdr:rowOff>38100</xdr:rowOff>
    </xdr:from>
    <xdr:to>
      <xdr:col>0</xdr:col>
      <xdr:colOff>510988</xdr:colOff>
      <xdr:row>26</xdr:row>
      <xdr:rowOff>396240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694829"/>
          <a:ext cx="282388" cy="358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281043</xdr:colOff>
      <xdr:row>76</xdr:row>
      <xdr:rowOff>63650</xdr:rowOff>
    </xdr:from>
    <xdr:to>
      <xdr:col>0</xdr:col>
      <xdr:colOff>639183</xdr:colOff>
      <xdr:row>77</xdr:row>
      <xdr:rowOff>322730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043" y="24967603"/>
          <a:ext cx="358140" cy="653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281044</xdr:colOff>
      <xdr:row>79</xdr:row>
      <xdr:rowOff>119231</xdr:rowOff>
    </xdr:from>
    <xdr:to>
      <xdr:col>0</xdr:col>
      <xdr:colOff>639184</xdr:colOff>
      <xdr:row>81</xdr:row>
      <xdr:rowOff>241151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044" y="25991372"/>
          <a:ext cx="358140" cy="8390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239155</xdr:colOff>
      <xdr:row>90</xdr:row>
      <xdr:rowOff>68281</xdr:rowOff>
    </xdr:from>
    <xdr:to>
      <xdr:col>0</xdr:col>
      <xdr:colOff>564179</xdr:colOff>
      <xdr:row>91</xdr:row>
      <xdr:rowOff>373529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155" y="29778810"/>
          <a:ext cx="325024" cy="805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326614</xdr:colOff>
      <xdr:row>46</xdr:row>
      <xdr:rowOff>30480</xdr:rowOff>
    </xdr:from>
    <xdr:to>
      <xdr:col>0</xdr:col>
      <xdr:colOff>575235</xdr:colOff>
      <xdr:row>46</xdr:row>
      <xdr:rowOff>624840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614" y="12969539"/>
          <a:ext cx="248621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243840</xdr:colOff>
      <xdr:row>47</xdr:row>
      <xdr:rowOff>30480</xdr:rowOff>
    </xdr:from>
    <xdr:to>
      <xdr:col>0</xdr:col>
      <xdr:colOff>662940</xdr:colOff>
      <xdr:row>47</xdr:row>
      <xdr:rowOff>537882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3598692"/>
          <a:ext cx="419100" cy="507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220980</xdr:colOff>
      <xdr:row>48</xdr:row>
      <xdr:rowOff>53339</xdr:rowOff>
    </xdr:from>
    <xdr:to>
      <xdr:col>0</xdr:col>
      <xdr:colOff>701040</xdr:colOff>
      <xdr:row>48</xdr:row>
      <xdr:rowOff>573740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24177363"/>
          <a:ext cx="480060" cy="52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213360</xdr:colOff>
      <xdr:row>113</xdr:row>
      <xdr:rowOff>53340</xdr:rowOff>
    </xdr:from>
    <xdr:to>
      <xdr:col>0</xdr:col>
      <xdr:colOff>601980</xdr:colOff>
      <xdr:row>113</xdr:row>
      <xdr:rowOff>266700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25008840"/>
          <a:ext cx="3886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307489</xdr:colOff>
      <xdr:row>126</xdr:row>
      <xdr:rowOff>36756</xdr:rowOff>
    </xdr:from>
    <xdr:to>
      <xdr:col>0</xdr:col>
      <xdr:colOff>511948</xdr:colOff>
      <xdr:row>126</xdr:row>
      <xdr:rowOff>313765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89" y="32013862"/>
          <a:ext cx="204459" cy="277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307489</xdr:colOff>
      <xdr:row>127</xdr:row>
      <xdr:rowOff>11206</xdr:rowOff>
    </xdr:from>
    <xdr:to>
      <xdr:col>0</xdr:col>
      <xdr:colOff>534990</xdr:colOff>
      <xdr:row>127</xdr:row>
      <xdr:rowOff>370242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89" y="32382759"/>
          <a:ext cx="227501" cy="359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134922</xdr:colOff>
      <xdr:row>133</xdr:row>
      <xdr:rowOff>107129</xdr:rowOff>
    </xdr:from>
    <xdr:to>
      <xdr:col>0</xdr:col>
      <xdr:colOff>703024</xdr:colOff>
      <xdr:row>133</xdr:row>
      <xdr:rowOff>430306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22" y="37902329"/>
          <a:ext cx="568102" cy="323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60960</xdr:colOff>
      <xdr:row>93</xdr:row>
      <xdr:rowOff>121920</xdr:rowOff>
    </xdr:from>
    <xdr:to>
      <xdr:col>0</xdr:col>
      <xdr:colOff>787789</xdr:colOff>
      <xdr:row>93</xdr:row>
      <xdr:rowOff>495300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4742140"/>
          <a:ext cx="726829" cy="37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179294</xdr:colOff>
      <xdr:row>59</xdr:row>
      <xdr:rowOff>89647</xdr:rowOff>
    </xdr:from>
    <xdr:to>
      <xdr:col>0</xdr:col>
      <xdr:colOff>689834</xdr:colOff>
      <xdr:row>60</xdr:row>
      <xdr:rowOff>402067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4957482"/>
          <a:ext cx="510540" cy="64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6649648</xdr:colOff>
      <xdr:row>0</xdr:row>
      <xdr:rowOff>98612</xdr:rowOff>
    </xdr:from>
    <xdr:to>
      <xdr:col>4</xdr:col>
      <xdr:colOff>671468</xdr:colOff>
      <xdr:row>3</xdr:row>
      <xdr:rowOff>96684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8730" y="98612"/>
          <a:ext cx="2466573" cy="509060"/>
        </a:xfrm>
        <a:prstGeom prst="rect">
          <a:avLst/>
        </a:prstGeom>
      </xdr:spPr>
    </xdr:pic>
    <xdr:clientData/>
  </xdr:twoCellAnchor>
  <xdr:twoCellAnchor>
    <xdr:from>
      <xdr:col>0</xdr:col>
      <xdr:colOff>44822</xdr:colOff>
      <xdr:row>0</xdr:row>
      <xdr:rowOff>71719</xdr:rowOff>
    </xdr:from>
    <xdr:to>
      <xdr:col>1</xdr:col>
      <xdr:colOff>1524000</xdr:colOff>
      <xdr:row>3</xdr:row>
      <xdr:rowOff>104771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2" y="71719"/>
          <a:ext cx="2348754" cy="544040"/>
        </a:xfrm>
        <a:prstGeom prst="rect">
          <a:avLst/>
        </a:prstGeom>
      </xdr:spPr>
    </xdr:pic>
    <xdr:clientData/>
  </xdr:twoCellAnchor>
  <xdr:twoCellAnchor>
    <xdr:from>
      <xdr:col>0</xdr:col>
      <xdr:colOff>233084</xdr:colOff>
      <xdr:row>40</xdr:row>
      <xdr:rowOff>44825</xdr:rowOff>
    </xdr:from>
    <xdr:to>
      <xdr:col>0</xdr:col>
      <xdr:colOff>576280</xdr:colOff>
      <xdr:row>40</xdr:row>
      <xdr:rowOff>546848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4" y="10363201"/>
          <a:ext cx="343196" cy="50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224119</xdr:colOff>
      <xdr:row>41</xdr:row>
      <xdr:rowOff>62753</xdr:rowOff>
    </xdr:from>
    <xdr:to>
      <xdr:col>0</xdr:col>
      <xdr:colOff>600637</xdr:colOff>
      <xdr:row>41</xdr:row>
      <xdr:rowOff>555192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9" y="10963835"/>
          <a:ext cx="376518" cy="492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224119</xdr:colOff>
      <xdr:row>42</xdr:row>
      <xdr:rowOff>44824</xdr:rowOff>
    </xdr:from>
    <xdr:to>
      <xdr:col>0</xdr:col>
      <xdr:colOff>559991</xdr:colOff>
      <xdr:row>42</xdr:row>
      <xdr:rowOff>537883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9" y="11528612"/>
          <a:ext cx="335872" cy="49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233083</xdr:colOff>
      <xdr:row>43</xdr:row>
      <xdr:rowOff>53789</xdr:rowOff>
    </xdr:from>
    <xdr:to>
      <xdr:col>0</xdr:col>
      <xdr:colOff>573741</xdr:colOff>
      <xdr:row>43</xdr:row>
      <xdr:rowOff>553357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3" y="12120283"/>
          <a:ext cx="340658" cy="499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44824</xdr:colOff>
      <xdr:row>64</xdr:row>
      <xdr:rowOff>201705</xdr:rowOff>
    </xdr:from>
    <xdr:to>
      <xdr:col>0</xdr:col>
      <xdr:colOff>824753</xdr:colOff>
      <xdr:row>66</xdr:row>
      <xdr:rowOff>107576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824" y="17799423"/>
          <a:ext cx="779929" cy="623047"/>
        </a:xfrm>
        <a:prstGeom prst="rect">
          <a:avLst/>
        </a:prstGeom>
      </xdr:spPr>
    </xdr:pic>
    <xdr:clientData/>
  </xdr:twoCellAnchor>
  <xdr:twoCellAnchor>
    <xdr:from>
      <xdr:col>0</xdr:col>
      <xdr:colOff>125506</xdr:colOff>
      <xdr:row>29</xdr:row>
      <xdr:rowOff>35861</xdr:rowOff>
    </xdr:from>
    <xdr:to>
      <xdr:col>0</xdr:col>
      <xdr:colOff>650792</xdr:colOff>
      <xdr:row>29</xdr:row>
      <xdr:rowOff>403413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06" y="6131861"/>
          <a:ext cx="525286" cy="367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116540</xdr:colOff>
      <xdr:row>51</xdr:row>
      <xdr:rowOff>161367</xdr:rowOff>
    </xdr:from>
    <xdr:to>
      <xdr:col>0</xdr:col>
      <xdr:colOff>732118</xdr:colOff>
      <xdr:row>52</xdr:row>
      <xdr:rowOff>412377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40" y="16190261"/>
          <a:ext cx="615578" cy="860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235484</xdr:colOff>
      <xdr:row>112</xdr:row>
      <xdr:rowOff>29648</xdr:rowOff>
    </xdr:from>
    <xdr:to>
      <xdr:col>0</xdr:col>
      <xdr:colOff>621071</xdr:colOff>
      <xdr:row>112</xdr:row>
      <xdr:rowOff>313765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73" t="18705" r="23294" b="16176"/>
        <a:stretch/>
      </xdr:blipFill>
      <xdr:spPr bwMode="auto">
        <a:xfrm>
          <a:off x="235484" y="30115201"/>
          <a:ext cx="385587" cy="284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331693</xdr:colOff>
      <xdr:row>124</xdr:row>
      <xdr:rowOff>35859</xdr:rowOff>
    </xdr:from>
    <xdr:to>
      <xdr:col>0</xdr:col>
      <xdr:colOff>482150</xdr:colOff>
      <xdr:row>124</xdr:row>
      <xdr:rowOff>376519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693" y="32801859"/>
          <a:ext cx="150457" cy="340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277905</xdr:colOff>
      <xdr:row>125</xdr:row>
      <xdr:rowOff>17930</xdr:rowOff>
    </xdr:from>
    <xdr:to>
      <xdr:col>0</xdr:col>
      <xdr:colOff>553961</xdr:colOff>
      <xdr:row>126</xdr:row>
      <xdr:rowOff>1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905" y="33178377"/>
          <a:ext cx="276056" cy="376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242047</xdr:colOff>
      <xdr:row>27</xdr:row>
      <xdr:rowOff>17930</xdr:rowOff>
    </xdr:from>
    <xdr:to>
      <xdr:col>0</xdr:col>
      <xdr:colOff>468044</xdr:colOff>
      <xdr:row>27</xdr:row>
      <xdr:rowOff>430306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47" y="6096001"/>
          <a:ext cx="225997" cy="412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167640</xdr:colOff>
      <xdr:row>114</xdr:row>
      <xdr:rowOff>76200</xdr:rowOff>
    </xdr:from>
    <xdr:to>
      <xdr:col>0</xdr:col>
      <xdr:colOff>678180</xdr:colOff>
      <xdr:row>114</xdr:row>
      <xdr:rowOff>281940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30090035"/>
          <a:ext cx="51054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107576</xdr:colOff>
      <xdr:row>115</xdr:row>
      <xdr:rowOff>17931</xdr:rowOff>
    </xdr:from>
    <xdr:to>
      <xdr:col>0</xdr:col>
      <xdr:colOff>668671</xdr:colOff>
      <xdr:row>115</xdr:row>
      <xdr:rowOff>340661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76" y="30058660"/>
          <a:ext cx="561095" cy="322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215155</xdr:colOff>
      <xdr:row>122</xdr:row>
      <xdr:rowOff>80684</xdr:rowOff>
    </xdr:from>
    <xdr:to>
      <xdr:col>0</xdr:col>
      <xdr:colOff>588431</xdr:colOff>
      <xdr:row>122</xdr:row>
      <xdr:rowOff>573741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5" y="42205837"/>
          <a:ext cx="373276" cy="49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206190</xdr:colOff>
      <xdr:row>123</xdr:row>
      <xdr:rowOff>53786</xdr:rowOff>
    </xdr:from>
    <xdr:to>
      <xdr:col>0</xdr:col>
      <xdr:colOff>599310</xdr:colOff>
      <xdr:row>123</xdr:row>
      <xdr:rowOff>543259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190" y="42806468"/>
          <a:ext cx="393120" cy="489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224118</xdr:colOff>
      <xdr:row>120</xdr:row>
      <xdr:rowOff>53788</xdr:rowOff>
    </xdr:from>
    <xdr:to>
      <xdr:col>0</xdr:col>
      <xdr:colOff>537883</xdr:colOff>
      <xdr:row>120</xdr:row>
      <xdr:rowOff>324757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30623435"/>
          <a:ext cx="313765" cy="27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143435</xdr:colOff>
      <xdr:row>119</xdr:row>
      <xdr:rowOff>35859</xdr:rowOff>
    </xdr:from>
    <xdr:to>
      <xdr:col>0</xdr:col>
      <xdr:colOff>636494</xdr:colOff>
      <xdr:row>119</xdr:row>
      <xdr:rowOff>374657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5" y="30990988"/>
          <a:ext cx="493059" cy="338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215153</xdr:colOff>
      <xdr:row>118</xdr:row>
      <xdr:rowOff>35860</xdr:rowOff>
    </xdr:from>
    <xdr:to>
      <xdr:col>0</xdr:col>
      <xdr:colOff>527262</xdr:colOff>
      <xdr:row>118</xdr:row>
      <xdr:rowOff>340660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3" y="31376472"/>
          <a:ext cx="31210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152400</xdr:colOff>
      <xdr:row>117</xdr:row>
      <xdr:rowOff>35859</xdr:rowOff>
    </xdr:from>
    <xdr:to>
      <xdr:col>0</xdr:col>
      <xdr:colOff>540871</xdr:colOff>
      <xdr:row>117</xdr:row>
      <xdr:rowOff>349624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2400" y="31761953"/>
          <a:ext cx="388471" cy="313765"/>
        </a:xfrm>
        <a:prstGeom prst="rect">
          <a:avLst/>
        </a:prstGeom>
      </xdr:spPr>
    </xdr:pic>
    <xdr:clientData/>
  </xdr:twoCellAnchor>
  <xdr:twoCellAnchor>
    <xdr:from>
      <xdr:col>0</xdr:col>
      <xdr:colOff>259529</xdr:colOff>
      <xdr:row>69</xdr:row>
      <xdr:rowOff>267147</xdr:rowOff>
    </xdr:from>
    <xdr:to>
      <xdr:col>0</xdr:col>
      <xdr:colOff>653976</xdr:colOff>
      <xdr:row>71</xdr:row>
      <xdr:rowOff>145377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29" y="22327047"/>
          <a:ext cx="394447" cy="716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251013</xdr:colOff>
      <xdr:row>55</xdr:row>
      <xdr:rowOff>149412</xdr:rowOff>
    </xdr:from>
    <xdr:to>
      <xdr:col>0</xdr:col>
      <xdr:colOff>641857</xdr:colOff>
      <xdr:row>57</xdr:row>
      <xdr:rowOff>131481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13" y="17249588"/>
          <a:ext cx="390844" cy="699246"/>
        </a:xfrm>
        <a:prstGeom prst="rect">
          <a:avLst/>
        </a:prstGeom>
      </xdr:spPr>
    </xdr:pic>
    <xdr:clientData/>
  </xdr:twoCellAnchor>
  <xdr:twoCellAnchor>
    <xdr:from>
      <xdr:col>0</xdr:col>
      <xdr:colOff>215153</xdr:colOff>
      <xdr:row>131</xdr:row>
      <xdr:rowOff>44824</xdr:rowOff>
    </xdr:from>
    <xdr:to>
      <xdr:col>0</xdr:col>
      <xdr:colOff>600635</xdr:colOff>
      <xdr:row>131</xdr:row>
      <xdr:rowOff>416046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3" y="36835977"/>
          <a:ext cx="385482" cy="371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251012</xdr:colOff>
      <xdr:row>136</xdr:row>
      <xdr:rowOff>26894</xdr:rowOff>
    </xdr:from>
    <xdr:to>
      <xdr:col>0</xdr:col>
      <xdr:colOff>492277</xdr:colOff>
      <xdr:row>136</xdr:row>
      <xdr:rowOff>502023</xdr:rowOff>
    </xdr:to>
    <xdr:pic>
      <xdr:nvPicPr>
        <xdr:cNvPr id="61" name="Picture 2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38342047"/>
          <a:ext cx="241265" cy="475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197223</xdr:colOff>
      <xdr:row>137</xdr:row>
      <xdr:rowOff>17929</xdr:rowOff>
    </xdr:from>
    <xdr:to>
      <xdr:col>0</xdr:col>
      <xdr:colOff>502023</xdr:colOff>
      <xdr:row>137</xdr:row>
      <xdr:rowOff>498316</xdr:rowOff>
    </xdr:to>
    <xdr:pic>
      <xdr:nvPicPr>
        <xdr:cNvPr id="65" name="Picture 1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23" y="38853035"/>
          <a:ext cx="304800" cy="480387"/>
        </a:xfrm>
        <a:prstGeom prst="rect">
          <a:avLst/>
        </a:prstGeom>
      </xdr:spPr>
    </xdr:pic>
    <xdr:clientData/>
  </xdr:twoCellAnchor>
  <xdr:twoCellAnchor>
    <xdr:from>
      <xdr:col>0</xdr:col>
      <xdr:colOff>107576</xdr:colOff>
      <xdr:row>182</xdr:row>
      <xdr:rowOff>53788</xdr:rowOff>
    </xdr:from>
    <xdr:to>
      <xdr:col>0</xdr:col>
      <xdr:colOff>754642</xdr:colOff>
      <xdr:row>182</xdr:row>
      <xdr:rowOff>493059</xdr:rowOff>
    </xdr:to>
    <xdr:pic>
      <xdr:nvPicPr>
        <xdr:cNvPr id="91" name="Picture 23" descr="Batteries 12V Rechargeables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76" y="12657268"/>
          <a:ext cx="647066" cy="439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143435</xdr:colOff>
      <xdr:row>180</xdr:row>
      <xdr:rowOff>26895</xdr:rowOff>
    </xdr:from>
    <xdr:to>
      <xdr:col>0</xdr:col>
      <xdr:colOff>625288</xdr:colOff>
      <xdr:row>180</xdr:row>
      <xdr:rowOff>442196</xdr:rowOff>
    </xdr:to>
    <xdr:pic>
      <xdr:nvPicPr>
        <xdr:cNvPr id="92" name="Picture 22" descr="Passe-câble carlo gavazzi 40cm - Continental Automatisme Distribution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5" y="11936955"/>
          <a:ext cx="481853" cy="41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125506</xdr:colOff>
      <xdr:row>179</xdr:row>
      <xdr:rowOff>71718</xdr:rowOff>
    </xdr:from>
    <xdr:to>
      <xdr:col>0</xdr:col>
      <xdr:colOff>690656</xdr:colOff>
      <xdr:row>179</xdr:row>
      <xdr:rowOff>446704</xdr:rowOff>
    </xdr:to>
    <xdr:pic>
      <xdr:nvPicPr>
        <xdr:cNvPr id="93" name="Picture 13" descr="Capot de protection double action IZYX [RCP-C]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06" y="11463618"/>
          <a:ext cx="565150" cy="374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178</xdr:row>
      <xdr:rowOff>80683</xdr:rowOff>
    </xdr:from>
    <xdr:to>
      <xdr:col>0</xdr:col>
      <xdr:colOff>622295</xdr:colOff>
      <xdr:row>178</xdr:row>
      <xdr:rowOff>484095</xdr:rowOff>
    </xdr:to>
    <xdr:pic>
      <xdr:nvPicPr>
        <xdr:cNvPr id="94" name="Picture 11" descr="Déclencheurs manuels verts 1 ou 3 contacts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10954423"/>
          <a:ext cx="362319" cy="40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233082</xdr:colOff>
      <xdr:row>176</xdr:row>
      <xdr:rowOff>89647</xdr:rowOff>
    </xdr:from>
    <xdr:to>
      <xdr:col>0</xdr:col>
      <xdr:colOff>641349</xdr:colOff>
      <xdr:row>176</xdr:row>
      <xdr:rowOff>504039</xdr:rowOff>
    </xdr:to>
    <xdr:pic>
      <xdr:nvPicPr>
        <xdr:cNvPr id="95" name="Picture 6" descr="Alimentation non secourues - en coffret A.B.S avec portillon Izyx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2" y="10445227"/>
          <a:ext cx="408267" cy="414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233083</xdr:colOff>
      <xdr:row>175</xdr:row>
      <xdr:rowOff>53789</xdr:rowOff>
    </xdr:from>
    <xdr:to>
      <xdr:col>0</xdr:col>
      <xdr:colOff>641350</xdr:colOff>
      <xdr:row>175</xdr:row>
      <xdr:rowOff>461831</xdr:rowOff>
    </xdr:to>
    <xdr:pic>
      <xdr:nvPicPr>
        <xdr:cNvPr id="96" name="Picture 5" descr="Alimentation non secourues - en coffret A.B.S avec portillon Izyx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3" y="9921689"/>
          <a:ext cx="408267" cy="4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268941</xdr:colOff>
      <xdr:row>174</xdr:row>
      <xdr:rowOff>17930</xdr:rowOff>
    </xdr:from>
    <xdr:to>
      <xdr:col>0</xdr:col>
      <xdr:colOff>589691</xdr:colOff>
      <xdr:row>174</xdr:row>
      <xdr:rowOff>473263</xdr:rowOff>
    </xdr:to>
    <xdr:pic>
      <xdr:nvPicPr>
        <xdr:cNvPr id="97" name="Picture 9" descr="Alimentation en coffret 12 V/3 A - PSX100-1203 - Quincaillerie Portalet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1" y="9398150"/>
          <a:ext cx="320750" cy="455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268941</xdr:colOff>
      <xdr:row>173</xdr:row>
      <xdr:rowOff>8964</xdr:rowOff>
    </xdr:from>
    <xdr:to>
      <xdr:col>0</xdr:col>
      <xdr:colOff>580395</xdr:colOff>
      <xdr:row>173</xdr:row>
      <xdr:rowOff>448235</xdr:rowOff>
    </xdr:to>
    <xdr:pic>
      <xdr:nvPicPr>
        <xdr:cNvPr id="98" name="Picture 7" descr="Alimentation en coffret 12 V/3 A - PSX100-1203 - Quincaillerie Portalet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1" y="8901504"/>
          <a:ext cx="311454" cy="439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172</xdr:row>
      <xdr:rowOff>74494</xdr:rowOff>
    </xdr:from>
    <xdr:to>
      <xdr:col>0</xdr:col>
      <xdr:colOff>600635</xdr:colOff>
      <xdr:row>172</xdr:row>
      <xdr:rowOff>410123</xdr:rowOff>
    </xdr:to>
    <xdr:pic>
      <xdr:nvPicPr>
        <xdr:cNvPr id="99" name="Picture 3" descr="IZYX SYSTEMS PSXU-TS Contact d'autoprotection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8479354"/>
          <a:ext cx="340659" cy="335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171</xdr:row>
      <xdr:rowOff>17929</xdr:rowOff>
    </xdr:from>
    <xdr:to>
      <xdr:col>0</xdr:col>
      <xdr:colOff>679076</xdr:colOff>
      <xdr:row>171</xdr:row>
      <xdr:rowOff>438150</xdr:rowOff>
    </xdr:to>
    <xdr:pic>
      <xdr:nvPicPr>
        <xdr:cNvPr id="100" name="Picture 18" descr="IZYX IRS19P201 Capteur IR sans contact plaque carrée – 12/24V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7935109"/>
          <a:ext cx="419100" cy="420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170</xdr:row>
      <xdr:rowOff>26894</xdr:rowOff>
    </xdr:from>
    <xdr:to>
      <xdr:col>0</xdr:col>
      <xdr:colOff>698125</xdr:colOff>
      <xdr:row>170</xdr:row>
      <xdr:rowOff>463096</xdr:rowOff>
    </xdr:to>
    <xdr:pic>
      <xdr:nvPicPr>
        <xdr:cNvPr id="101" name="Picture 17" descr="IZYX SS19P201 Bouton poussoir sur plaque carrée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7456394"/>
          <a:ext cx="438149" cy="43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251012</xdr:colOff>
      <xdr:row>169</xdr:row>
      <xdr:rowOff>35859</xdr:rowOff>
    </xdr:from>
    <xdr:to>
      <xdr:col>0</xdr:col>
      <xdr:colOff>653863</xdr:colOff>
      <xdr:row>169</xdr:row>
      <xdr:rowOff>445804</xdr:rowOff>
    </xdr:to>
    <xdr:pic>
      <xdr:nvPicPr>
        <xdr:cNvPr id="102" name="Picture 16" descr="IZYX SSH200 Boîtier saillie pour boutons poussoirs plaque carrée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6977679"/>
          <a:ext cx="402851" cy="409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224118</xdr:colOff>
      <xdr:row>168</xdr:row>
      <xdr:rowOff>35859</xdr:rowOff>
    </xdr:from>
    <xdr:to>
      <xdr:col>0</xdr:col>
      <xdr:colOff>643217</xdr:colOff>
      <xdr:row>168</xdr:row>
      <xdr:rowOff>454958</xdr:rowOff>
    </xdr:to>
    <xdr:pic>
      <xdr:nvPicPr>
        <xdr:cNvPr id="103" name="Picture 15" descr="BP ABS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6489999"/>
          <a:ext cx="419099" cy="419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233082</xdr:colOff>
      <xdr:row>167</xdr:row>
      <xdr:rowOff>35859</xdr:rowOff>
    </xdr:from>
    <xdr:to>
      <xdr:col>0</xdr:col>
      <xdr:colOff>658044</xdr:colOff>
      <xdr:row>167</xdr:row>
      <xdr:rowOff>468292</xdr:rowOff>
    </xdr:to>
    <xdr:pic>
      <xdr:nvPicPr>
        <xdr:cNvPr id="104" name="Picture 1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82" y="6002319"/>
          <a:ext cx="424962" cy="432433"/>
        </a:xfrm>
        <a:prstGeom prst="rect">
          <a:avLst/>
        </a:prstGeom>
      </xdr:spPr>
    </xdr:pic>
    <xdr:clientData/>
  </xdr:twoCellAnchor>
  <xdr:twoCellAnchor>
    <xdr:from>
      <xdr:col>0</xdr:col>
      <xdr:colOff>125506</xdr:colOff>
      <xdr:row>166</xdr:row>
      <xdr:rowOff>53788</xdr:rowOff>
    </xdr:from>
    <xdr:to>
      <xdr:col>0</xdr:col>
      <xdr:colOff>725580</xdr:colOff>
      <xdr:row>166</xdr:row>
      <xdr:rowOff>453837</xdr:rowOff>
    </xdr:to>
    <xdr:pic>
      <xdr:nvPicPr>
        <xdr:cNvPr id="105" name="Picture 1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06" y="5532568"/>
          <a:ext cx="600074" cy="400049"/>
        </a:xfrm>
        <a:prstGeom prst="rect">
          <a:avLst/>
        </a:prstGeom>
      </xdr:spPr>
    </xdr:pic>
    <xdr:clientData/>
  </xdr:twoCellAnchor>
  <xdr:twoCellAnchor>
    <xdr:from>
      <xdr:col>0</xdr:col>
      <xdr:colOff>224117</xdr:colOff>
      <xdr:row>164</xdr:row>
      <xdr:rowOff>71717</xdr:rowOff>
    </xdr:from>
    <xdr:to>
      <xdr:col>0</xdr:col>
      <xdr:colOff>668639</xdr:colOff>
      <xdr:row>164</xdr:row>
      <xdr:rowOff>501635</xdr:rowOff>
    </xdr:to>
    <xdr:pic>
      <xdr:nvPicPr>
        <xdr:cNvPr id="106" name="Picture 10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17" y="4841837"/>
          <a:ext cx="444522" cy="429918"/>
        </a:xfrm>
        <a:prstGeom prst="rect">
          <a:avLst/>
        </a:prstGeom>
      </xdr:spPr>
    </xdr:pic>
    <xdr:clientData/>
  </xdr:twoCellAnchor>
  <xdr:twoCellAnchor>
    <xdr:from>
      <xdr:col>0</xdr:col>
      <xdr:colOff>125506</xdr:colOff>
      <xdr:row>163</xdr:row>
      <xdr:rowOff>125506</xdr:rowOff>
    </xdr:from>
    <xdr:to>
      <xdr:col>0</xdr:col>
      <xdr:colOff>769774</xdr:colOff>
      <xdr:row>163</xdr:row>
      <xdr:rowOff>547502</xdr:rowOff>
    </xdr:to>
    <xdr:pic>
      <xdr:nvPicPr>
        <xdr:cNvPr id="107" name="Picture 8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06" y="4308886"/>
          <a:ext cx="644268" cy="421996"/>
        </a:xfrm>
        <a:prstGeom prst="rect">
          <a:avLst/>
        </a:prstGeom>
      </xdr:spPr>
    </xdr:pic>
    <xdr:clientData/>
  </xdr:twoCellAnchor>
  <xdr:twoCellAnchor>
    <xdr:from>
      <xdr:col>0</xdr:col>
      <xdr:colOff>215152</xdr:colOff>
      <xdr:row>157</xdr:row>
      <xdr:rowOff>62753</xdr:rowOff>
    </xdr:from>
    <xdr:to>
      <xdr:col>0</xdr:col>
      <xdr:colOff>681317</xdr:colOff>
      <xdr:row>157</xdr:row>
      <xdr:rowOff>510989</xdr:rowOff>
    </xdr:to>
    <xdr:pic>
      <xdr:nvPicPr>
        <xdr:cNvPr id="108" name="Picture 19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152" y="3545093"/>
          <a:ext cx="466165" cy="448236"/>
        </a:xfrm>
        <a:prstGeom prst="rect">
          <a:avLst/>
        </a:prstGeom>
      </xdr:spPr>
    </xdr:pic>
    <xdr:clientData/>
  </xdr:twoCellAnchor>
  <xdr:twoCellAnchor>
    <xdr:from>
      <xdr:col>0</xdr:col>
      <xdr:colOff>277905</xdr:colOff>
      <xdr:row>156</xdr:row>
      <xdr:rowOff>53788</xdr:rowOff>
    </xdr:from>
    <xdr:to>
      <xdr:col>0</xdr:col>
      <xdr:colOff>519952</xdr:colOff>
      <xdr:row>156</xdr:row>
      <xdr:rowOff>452717</xdr:rowOff>
    </xdr:to>
    <xdr:pic>
      <xdr:nvPicPr>
        <xdr:cNvPr id="109" name="Picture 20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905" y="3010348"/>
          <a:ext cx="242047" cy="398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358589</xdr:colOff>
      <xdr:row>155</xdr:row>
      <xdr:rowOff>26896</xdr:rowOff>
    </xdr:from>
    <xdr:to>
      <xdr:col>0</xdr:col>
      <xdr:colOff>476061</xdr:colOff>
      <xdr:row>155</xdr:row>
      <xdr:rowOff>430306</xdr:rowOff>
    </xdr:to>
    <xdr:pic>
      <xdr:nvPicPr>
        <xdr:cNvPr id="110" name="Picture 2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9" y="2457676"/>
          <a:ext cx="117472" cy="403410"/>
        </a:xfrm>
        <a:prstGeom prst="rect">
          <a:avLst/>
        </a:prstGeom>
      </xdr:spPr>
    </xdr:pic>
    <xdr:clientData/>
  </xdr:twoCellAnchor>
  <xdr:twoCellAnchor>
    <xdr:from>
      <xdr:col>0</xdr:col>
      <xdr:colOff>349623</xdr:colOff>
      <xdr:row>154</xdr:row>
      <xdr:rowOff>80684</xdr:rowOff>
    </xdr:from>
    <xdr:to>
      <xdr:col>0</xdr:col>
      <xdr:colOff>493587</xdr:colOff>
      <xdr:row>154</xdr:row>
      <xdr:rowOff>421342</xdr:rowOff>
    </xdr:to>
    <xdr:pic>
      <xdr:nvPicPr>
        <xdr:cNvPr id="111" name="Picture 4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623" y="1985684"/>
          <a:ext cx="143964" cy="340658"/>
        </a:xfrm>
        <a:prstGeom prst="rect">
          <a:avLst/>
        </a:prstGeom>
      </xdr:spPr>
    </xdr:pic>
    <xdr:clientData/>
  </xdr:twoCellAnchor>
  <xdr:twoCellAnchor>
    <xdr:from>
      <xdr:col>0</xdr:col>
      <xdr:colOff>161366</xdr:colOff>
      <xdr:row>153</xdr:row>
      <xdr:rowOff>71719</xdr:rowOff>
    </xdr:from>
    <xdr:to>
      <xdr:col>0</xdr:col>
      <xdr:colOff>646102</xdr:colOff>
      <xdr:row>153</xdr:row>
      <xdr:rowOff>475131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66" y="1450939"/>
          <a:ext cx="484736" cy="403412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129</xdr:row>
      <xdr:rowOff>26895</xdr:rowOff>
    </xdr:from>
    <xdr:to>
      <xdr:col>0</xdr:col>
      <xdr:colOff>546903</xdr:colOff>
      <xdr:row>129</xdr:row>
      <xdr:rowOff>484094</xdr:rowOff>
    </xdr:to>
    <xdr:pic>
      <xdr:nvPicPr>
        <xdr:cNvPr id="76" name="Image 1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04800" y="36423601"/>
          <a:ext cx="242103" cy="457199"/>
        </a:xfrm>
        <a:prstGeom prst="rect">
          <a:avLst/>
        </a:prstGeom>
      </xdr:spPr>
    </xdr:pic>
    <xdr:clientData/>
  </xdr:twoCellAnchor>
  <xdr:twoCellAnchor>
    <xdr:from>
      <xdr:col>0</xdr:col>
      <xdr:colOff>197223</xdr:colOff>
      <xdr:row>53</xdr:row>
      <xdr:rowOff>44825</xdr:rowOff>
    </xdr:from>
    <xdr:to>
      <xdr:col>0</xdr:col>
      <xdr:colOff>505450</xdr:colOff>
      <xdr:row>53</xdr:row>
      <xdr:rowOff>708213</xdr:rowOff>
    </xdr:to>
    <xdr:pic>
      <xdr:nvPicPr>
        <xdr:cNvPr id="78" name="Image 2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97223" y="17579790"/>
          <a:ext cx="308227" cy="66338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197223</xdr:rowOff>
    </xdr:from>
    <xdr:to>
      <xdr:col>0</xdr:col>
      <xdr:colOff>843460</xdr:colOff>
      <xdr:row>74</xdr:row>
      <xdr:rowOff>394447</xdr:rowOff>
    </xdr:to>
    <xdr:pic>
      <xdr:nvPicPr>
        <xdr:cNvPr id="80" name="Picture 5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53058"/>
          <a:ext cx="843460" cy="770965"/>
        </a:xfrm>
        <a:prstGeom prst="rect">
          <a:avLst/>
        </a:prstGeom>
      </xdr:spPr>
    </xdr:pic>
    <xdr:clientData/>
  </xdr:twoCellAnchor>
  <xdr:twoCellAnchor>
    <xdr:from>
      <xdr:col>0</xdr:col>
      <xdr:colOff>224117</xdr:colOff>
      <xdr:row>141</xdr:row>
      <xdr:rowOff>53788</xdr:rowOff>
    </xdr:from>
    <xdr:to>
      <xdr:col>0</xdr:col>
      <xdr:colOff>532761</xdr:colOff>
      <xdr:row>141</xdr:row>
      <xdr:rowOff>358588</xdr:rowOff>
    </xdr:to>
    <xdr:pic>
      <xdr:nvPicPr>
        <xdr:cNvPr id="84" name="그림 4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41578306"/>
          <a:ext cx="30864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268941</xdr:colOff>
      <xdr:row>134</xdr:row>
      <xdr:rowOff>35859</xdr:rowOff>
    </xdr:from>
    <xdr:to>
      <xdr:col>0</xdr:col>
      <xdr:colOff>537082</xdr:colOff>
      <xdr:row>134</xdr:row>
      <xdr:rowOff>493059</xdr:rowOff>
    </xdr:to>
    <xdr:pic>
      <xdr:nvPicPr>
        <xdr:cNvPr id="85" name="Picture 3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1" y="38530306"/>
          <a:ext cx="268141" cy="457200"/>
        </a:xfrm>
        <a:prstGeom prst="rect">
          <a:avLst/>
        </a:prstGeom>
      </xdr:spPr>
    </xdr:pic>
    <xdr:clientData/>
  </xdr:twoCellAnchor>
  <xdr:twoCellAnchor>
    <xdr:from>
      <xdr:col>0</xdr:col>
      <xdr:colOff>224118</xdr:colOff>
      <xdr:row>135</xdr:row>
      <xdr:rowOff>26894</xdr:rowOff>
    </xdr:from>
    <xdr:to>
      <xdr:col>0</xdr:col>
      <xdr:colOff>584229</xdr:colOff>
      <xdr:row>135</xdr:row>
      <xdr:rowOff>475129</xdr:rowOff>
    </xdr:to>
    <xdr:pic>
      <xdr:nvPicPr>
        <xdr:cNvPr id="86" name="Picture 28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18" y="39041294"/>
          <a:ext cx="360111" cy="448235"/>
        </a:xfrm>
        <a:prstGeom prst="rect">
          <a:avLst/>
        </a:prstGeom>
      </xdr:spPr>
    </xdr:pic>
    <xdr:clientData/>
  </xdr:twoCellAnchor>
  <xdr:twoCellAnchor>
    <xdr:from>
      <xdr:col>0</xdr:col>
      <xdr:colOff>179294</xdr:colOff>
      <xdr:row>151</xdr:row>
      <xdr:rowOff>8964</xdr:rowOff>
    </xdr:from>
    <xdr:to>
      <xdr:col>0</xdr:col>
      <xdr:colOff>564776</xdr:colOff>
      <xdr:row>151</xdr:row>
      <xdr:rowOff>503113</xdr:rowOff>
    </xdr:to>
    <xdr:pic>
      <xdr:nvPicPr>
        <xdr:cNvPr id="89" name="Picture 3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43631223"/>
          <a:ext cx="385482" cy="494149"/>
        </a:xfrm>
        <a:prstGeom prst="rect">
          <a:avLst/>
        </a:prstGeom>
      </xdr:spPr>
    </xdr:pic>
    <xdr:clientData/>
  </xdr:twoCellAnchor>
  <xdr:twoCellAnchor>
    <xdr:from>
      <xdr:col>0</xdr:col>
      <xdr:colOff>179294</xdr:colOff>
      <xdr:row>152</xdr:row>
      <xdr:rowOff>8964</xdr:rowOff>
    </xdr:from>
    <xdr:to>
      <xdr:col>0</xdr:col>
      <xdr:colOff>564776</xdr:colOff>
      <xdr:row>152</xdr:row>
      <xdr:rowOff>503113</xdr:rowOff>
    </xdr:to>
    <xdr:pic>
      <xdr:nvPicPr>
        <xdr:cNvPr id="90" name="Picture 3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44160140"/>
          <a:ext cx="385482" cy="494149"/>
        </a:xfrm>
        <a:prstGeom prst="rect">
          <a:avLst/>
        </a:prstGeom>
      </xdr:spPr>
    </xdr:pic>
    <xdr:clientData/>
  </xdr:twoCellAnchor>
  <xdr:twoCellAnchor>
    <xdr:from>
      <xdr:col>0</xdr:col>
      <xdr:colOff>35858</xdr:colOff>
      <xdr:row>159</xdr:row>
      <xdr:rowOff>116541</xdr:rowOff>
    </xdr:from>
    <xdr:to>
      <xdr:col>0</xdr:col>
      <xdr:colOff>791288</xdr:colOff>
      <xdr:row>159</xdr:row>
      <xdr:rowOff>426461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858" y="47620517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44824</xdr:colOff>
      <xdr:row>160</xdr:row>
      <xdr:rowOff>107576</xdr:rowOff>
    </xdr:from>
    <xdr:to>
      <xdr:col>0</xdr:col>
      <xdr:colOff>800254</xdr:colOff>
      <xdr:row>160</xdr:row>
      <xdr:rowOff>417496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4" y="48194258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53788</xdr:colOff>
      <xdr:row>161</xdr:row>
      <xdr:rowOff>116541</xdr:rowOff>
    </xdr:from>
    <xdr:to>
      <xdr:col>0</xdr:col>
      <xdr:colOff>809218</xdr:colOff>
      <xdr:row>161</xdr:row>
      <xdr:rowOff>426461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788" y="48741106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26894</xdr:colOff>
      <xdr:row>162</xdr:row>
      <xdr:rowOff>116541</xdr:rowOff>
    </xdr:from>
    <xdr:to>
      <xdr:col>0</xdr:col>
      <xdr:colOff>782324</xdr:colOff>
      <xdr:row>162</xdr:row>
      <xdr:rowOff>426461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94" y="49323812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259976</xdr:colOff>
      <xdr:row>177</xdr:row>
      <xdr:rowOff>80683</xdr:rowOff>
    </xdr:from>
    <xdr:to>
      <xdr:col>0</xdr:col>
      <xdr:colOff>622295</xdr:colOff>
      <xdr:row>177</xdr:row>
      <xdr:rowOff>484095</xdr:rowOff>
    </xdr:to>
    <xdr:pic>
      <xdr:nvPicPr>
        <xdr:cNvPr id="121" name="Picture 11" descr="Déclencheurs manuels verts 1 ou 3 contacts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57033459"/>
          <a:ext cx="362319" cy="40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44824</xdr:colOff>
      <xdr:row>96</xdr:row>
      <xdr:rowOff>62754</xdr:rowOff>
    </xdr:from>
    <xdr:to>
      <xdr:col>0</xdr:col>
      <xdr:colOff>750816</xdr:colOff>
      <xdr:row>96</xdr:row>
      <xdr:rowOff>600636</xdr:rowOff>
    </xdr:to>
    <xdr:pic>
      <xdr:nvPicPr>
        <xdr:cNvPr id="125" name="Image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4" y="29995907"/>
          <a:ext cx="705992" cy="537882"/>
        </a:xfrm>
        <a:prstGeom prst="rect">
          <a:avLst/>
        </a:prstGeom>
      </xdr:spPr>
    </xdr:pic>
    <xdr:clientData/>
  </xdr:twoCellAnchor>
  <xdr:twoCellAnchor>
    <xdr:from>
      <xdr:col>0</xdr:col>
      <xdr:colOff>26895</xdr:colOff>
      <xdr:row>99</xdr:row>
      <xdr:rowOff>62753</xdr:rowOff>
    </xdr:from>
    <xdr:to>
      <xdr:col>0</xdr:col>
      <xdr:colOff>755377</xdr:colOff>
      <xdr:row>99</xdr:row>
      <xdr:rowOff>609600</xdr:rowOff>
    </xdr:to>
    <xdr:pic>
      <xdr:nvPicPr>
        <xdr:cNvPr id="130" name="Image 2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95" y="31645412"/>
          <a:ext cx="728482" cy="546847"/>
        </a:xfrm>
        <a:prstGeom prst="rect">
          <a:avLst/>
        </a:prstGeom>
      </xdr:spPr>
    </xdr:pic>
    <xdr:clientData/>
  </xdr:twoCellAnchor>
  <xdr:twoCellAnchor>
    <xdr:from>
      <xdr:col>0</xdr:col>
      <xdr:colOff>98612</xdr:colOff>
      <xdr:row>100</xdr:row>
      <xdr:rowOff>80683</xdr:rowOff>
    </xdr:from>
    <xdr:to>
      <xdr:col>0</xdr:col>
      <xdr:colOff>735106</xdr:colOff>
      <xdr:row>100</xdr:row>
      <xdr:rowOff>557576</xdr:rowOff>
    </xdr:to>
    <xdr:pic>
      <xdr:nvPicPr>
        <xdr:cNvPr id="131" name="Image 2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8612" y="32299836"/>
          <a:ext cx="636494" cy="476893"/>
        </a:xfrm>
        <a:prstGeom prst="rect">
          <a:avLst/>
        </a:prstGeom>
      </xdr:spPr>
    </xdr:pic>
    <xdr:clientData/>
  </xdr:twoCellAnchor>
  <xdr:twoCellAnchor>
    <xdr:from>
      <xdr:col>0</xdr:col>
      <xdr:colOff>35859</xdr:colOff>
      <xdr:row>101</xdr:row>
      <xdr:rowOff>62753</xdr:rowOff>
    </xdr:from>
    <xdr:to>
      <xdr:col>0</xdr:col>
      <xdr:colOff>830690</xdr:colOff>
      <xdr:row>101</xdr:row>
      <xdr:rowOff>546847</xdr:rowOff>
    </xdr:to>
    <xdr:pic>
      <xdr:nvPicPr>
        <xdr:cNvPr id="132" name="Image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859" y="32918400"/>
          <a:ext cx="794831" cy="484094"/>
        </a:xfrm>
        <a:prstGeom prst="rect">
          <a:avLst/>
        </a:prstGeom>
      </xdr:spPr>
    </xdr:pic>
    <xdr:clientData/>
  </xdr:twoCellAnchor>
  <xdr:twoCellAnchor>
    <xdr:from>
      <xdr:col>0</xdr:col>
      <xdr:colOff>62753</xdr:colOff>
      <xdr:row>104</xdr:row>
      <xdr:rowOff>295835</xdr:rowOff>
    </xdr:from>
    <xdr:to>
      <xdr:col>0</xdr:col>
      <xdr:colOff>815930</xdr:colOff>
      <xdr:row>104</xdr:row>
      <xdr:rowOff>770964</xdr:rowOff>
    </xdr:to>
    <xdr:pic>
      <xdr:nvPicPr>
        <xdr:cNvPr id="135" name="Image 2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753" y="34164494"/>
          <a:ext cx="753177" cy="475129"/>
        </a:xfrm>
        <a:prstGeom prst="rect">
          <a:avLst/>
        </a:prstGeom>
      </xdr:spPr>
    </xdr:pic>
    <xdr:clientData/>
  </xdr:twoCellAnchor>
  <xdr:twoCellAnchor>
    <xdr:from>
      <xdr:col>0</xdr:col>
      <xdr:colOff>26894</xdr:colOff>
      <xdr:row>105</xdr:row>
      <xdr:rowOff>349623</xdr:rowOff>
    </xdr:from>
    <xdr:to>
      <xdr:col>0</xdr:col>
      <xdr:colOff>780071</xdr:colOff>
      <xdr:row>105</xdr:row>
      <xdr:rowOff>824752</xdr:rowOff>
    </xdr:to>
    <xdr:pic>
      <xdr:nvPicPr>
        <xdr:cNvPr id="136" name="Image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94" y="35276117"/>
          <a:ext cx="753177" cy="47512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</xdr:row>
      <xdr:rowOff>254001</xdr:rowOff>
    </xdr:from>
    <xdr:to>
      <xdr:col>0</xdr:col>
      <xdr:colOff>766600</xdr:colOff>
      <xdr:row>85</xdr:row>
      <xdr:rowOff>216647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id="{5E730523-0625-4ABF-8BC2-6706AA617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8592781"/>
          <a:ext cx="766600" cy="75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326614</xdr:colOff>
      <xdr:row>45</xdr:row>
      <xdr:rowOff>30480</xdr:rowOff>
    </xdr:from>
    <xdr:to>
      <xdr:col>0</xdr:col>
      <xdr:colOff>575235</xdr:colOff>
      <xdr:row>45</xdr:row>
      <xdr:rowOff>624840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id="{E164928D-FBD3-4399-9EED-E4984C0A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614" y="13243560"/>
          <a:ext cx="248621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184673</xdr:colOff>
      <xdr:row>20</xdr:row>
      <xdr:rowOff>52444</xdr:rowOff>
    </xdr:from>
    <xdr:to>
      <xdr:col>0</xdr:col>
      <xdr:colOff>654424</xdr:colOff>
      <xdr:row>20</xdr:row>
      <xdr:rowOff>692524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F2A9A286-8292-48FD-9ACB-FE782B751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673" y="3999604"/>
          <a:ext cx="469751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184673</xdr:colOff>
      <xdr:row>21</xdr:row>
      <xdr:rowOff>52444</xdr:rowOff>
    </xdr:from>
    <xdr:to>
      <xdr:col>0</xdr:col>
      <xdr:colOff>654424</xdr:colOff>
      <xdr:row>21</xdr:row>
      <xdr:rowOff>692524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E0A10915-EDB6-4621-A484-C2FE65619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673" y="5272144"/>
          <a:ext cx="469751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198120</xdr:colOff>
      <xdr:row>87</xdr:row>
      <xdr:rowOff>106680</xdr:rowOff>
    </xdr:from>
    <xdr:to>
      <xdr:col>0</xdr:col>
      <xdr:colOff>589102</xdr:colOff>
      <xdr:row>88</xdr:row>
      <xdr:rowOff>327660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id="{F35EF1C5-80E0-42A1-8268-2EB56D575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700980"/>
          <a:ext cx="390982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170329</xdr:colOff>
      <xdr:row>30</xdr:row>
      <xdr:rowOff>35859</xdr:rowOff>
    </xdr:from>
    <xdr:to>
      <xdr:col>0</xdr:col>
      <xdr:colOff>631399</xdr:colOff>
      <xdr:row>30</xdr:row>
      <xdr:rowOff>430305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57E9F4E4-4ADF-4622-8B95-BD96E5F07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29" y="8494059"/>
          <a:ext cx="461070" cy="394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premainc.com/en/hardware/product.asp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qsb@iqtrading.ua" TargetMode="External"/><Relationship Id="rId1" Type="http://schemas.openxmlformats.org/officeDocument/2006/relationships/hyperlink" Target="http://www.iqtrading.ua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supremainc.com/uploadfiles/Technical_Resources/20200901151258431.pdf" TargetMode="External"/><Relationship Id="rId4" Type="http://schemas.openxmlformats.org/officeDocument/2006/relationships/hyperlink" Target="https://www.supremainc.com/en/support/main.as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zoomScaleNormal="100" zoomScaleSheetLayoutView="85" workbookViewId="0">
      <selection activeCell="A19" sqref="A19"/>
    </sheetView>
  </sheetViews>
  <sheetFormatPr defaultColWidth="9.109375" defaultRowHeight="12.6" x14ac:dyDescent="0.25"/>
  <cols>
    <col min="1" max="1" width="41.109375" style="1" customWidth="1"/>
    <col min="2" max="2" width="84.33203125" style="6" customWidth="1"/>
    <col min="3" max="16384" width="9.109375" style="1"/>
  </cols>
  <sheetData>
    <row r="1" spans="1:4" s="20" customFormat="1" ht="13.2" x14ac:dyDescent="0.25">
      <c r="B1" s="33" t="s">
        <v>5</v>
      </c>
    </row>
    <row r="2" spans="1:4" s="20" customFormat="1" ht="13.2" x14ac:dyDescent="0.25">
      <c r="B2" s="21" t="s">
        <v>26</v>
      </c>
    </row>
    <row r="3" spans="1:4" s="20" customFormat="1" ht="13.2" x14ac:dyDescent="0.25">
      <c r="B3" s="21" t="s">
        <v>0</v>
      </c>
    </row>
    <row r="4" spans="1:4" s="20" customFormat="1" ht="13.2" x14ac:dyDescent="0.25">
      <c r="B4" s="22" t="s">
        <v>58</v>
      </c>
    </row>
    <row r="5" spans="1:4" s="20" customFormat="1" ht="13.2" x14ac:dyDescent="0.25">
      <c r="A5" s="23"/>
      <c r="B5" s="21" t="s">
        <v>140</v>
      </c>
    </row>
    <row r="6" spans="1:4" s="20" customFormat="1" ht="13.2" x14ac:dyDescent="0.25">
      <c r="A6" s="23"/>
      <c r="B6" s="24" t="s">
        <v>59</v>
      </c>
    </row>
    <row r="7" spans="1:4" s="20" customFormat="1" ht="13.2" x14ac:dyDescent="0.25">
      <c r="C7" s="25"/>
      <c r="D7" s="25"/>
    </row>
    <row r="8" spans="1:4" s="20" customFormat="1" ht="13.2" x14ac:dyDescent="0.25">
      <c r="C8" s="25"/>
      <c r="D8" s="25"/>
    </row>
    <row r="9" spans="1:4" s="27" customFormat="1" ht="15.6" x14ac:dyDescent="0.3">
      <c r="A9" s="26"/>
    </row>
    <row r="10" spans="1:4" s="27" customFormat="1" ht="15.6" x14ac:dyDescent="0.3">
      <c r="A10" s="26"/>
      <c r="B10" s="28"/>
    </row>
    <row r="11" spans="1:4" s="27" customFormat="1" ht="15.6" x14ac:dyDescent="0.3">
      <c r="A11" s="26"/>
      <c r="B11" s="29"/>
    </row>
    <row r="12" spans="1:4" ht="13.2" x14ac:dyDescent="0.25">
      <c r="A12" s="11"/>
      <c r="B12" s="14"/>
    </row>
    <row r="13" spans="1:4" ht="13.2" x14ac:dyDescent="0.25">
      <c r="A13" s="36" t="s">
        <v>30</v>
      </c>
      <c r="B13" s="24" t="s">
        <v>29</v>
      </c>
    </row>
    <row r="14" spans="1:4" ht="13.2" x14ac:dyDescent="0.25">
      <c r="A14" s="11" t="s">
        <v>32</v>
      </c>
      <c r="B14" s="24" t="s">
        <v>31</v>
      </c>
    </row>
    <row r="15" spans="1:4" ht="13.2" x14ac:dyDescent="0.25">
      <c r="A15" s="36" t="s">
        <v>132</v>
      </c>
      <c r="B15" s="24" t="s">
        <v>131</v>
      </c>
    </row>
    <row r="16" spans="1:4" ht="13.2" x14ac:dyDescent="0.25">
      <c r="A16" s="36"/>
      <c r="B16" s="24"/>
    </row>
    <row r="17" spans="1:2" ht="13.2" x14ac:dyDescent="0.25">
      <c r="A17" s="30" t="s">
        <v>6</v>
      </c>
      <c r="B17" s="30"/>
    </row>
    <row r="18" spans="1:2" ht="13.2" x14ac:dyDescent="0.25">
      <c r="B18" s="30"/>
    </row>
    <row r="19" spans="1:2" ht="13.2" x14ac:dyDescent="0.25">
      <c r="B19" s="30"/>
    </row>
    <row r="21" spans="1:2" ht="13.2" x14ac:dyDescent="0.25">
      <c r="B21" s="30"/>
    </row>
    <row r="22" spans="1:2" ht="13.2" x14ac:dyDescent="0.25">
      <c r="B22" s="30"/>
    </row>
    <row r="23" spans="1:2" ht="13.2" x14ac:dyDescent="0.25">
      <c r="B23" s="30"/>
    </row>
    <row r="24" spans="1:2" ht="13.2" x14ac:dyDescent="0.25">
      <c r="B24" s="30"/>
    </row>
    <row r="25" spans="1:2" ht="13.2" x14ac:dyDescent="0.25">
      <c r="B25" s="30"/>
    </row>
    <row r="26" spans="1:2" ht="13.2" x14ac:dyDescent="0.25">
      <c r="B26" s="30"/>
    </row>
    <row r="27" spans="1:2" ht="13.2" x14ac:dyDescent="0.25">
      <c r="B27" s="30"/>
    </row>
    <row r="28" spans="1:2" ht="13.2" x14ac:dyDescent="0.25">
      <c r="B28" s="30"/>
    </row>
    <row r="29" spans="1:2" ht="13.2" x14ac:dyDescent="0.25">
      <c r="B29" s="30"/>
    </row>
  </sheetData>
  <phoneticPr fontId="8" type="noConversion"/>
  <hyperlinks>
    <hyperlink ref="B4" r:id="rId1" xr:uid="{00000000-0004-0000-0000-000000000000}"/>
    <hyperlink ref="B6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</hyperlinks>
  <pageMargins left="0.75" right="0.75" top="1" bottom="1" header="0.5" footer="0.5"/>
  <pageSetup paperSize="9" scale="54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187"/>
  <sheetViews>
    <sheetView tabSelected="1" zoomScaleNormal="100" zoomScaleSheetLayoutView="85" workbookViewId="0">
      <pane ySplit="6" topLeftCell="A7" activePane="bottomLeft" state="frozen"/>
      <selection pane="bottomLeft" activeCell="E5" sqref="E5"/>
    </sheetView>
  </sheetViews>
  <sheetFormatPr defaultColWidth="9.109375" defaultRowHeight="13.2" outlineLevelRow="1" x14ac:dyDescent="0.25"/>
  <cols>
    <col min="1" max="1" width="12.6640625" style="4" customWidth="1"/>
    <col min="2" max="2" width="24.109375" style="3" customWidth="1"/>
    <col min="3" max="3" width="111.88671875" style="2" customWidth="1"/>
    <col min="4" max="5" width="11.21875" style="53" customWidth="1"/>
    <col min="6" max="6" width="9.109375" style="3"/>
    <col min="7" max="7" width="13.21875" style="3" customWidth="1"/>
    <col min="8" max="8" width="12.21875" style="3" bestFit="1" customWidth="1"/>
    <col min="9" max="16384" width="9.109375" style="3"/>
  </cols>
  <sheetData>
    <row r="1" spans="1:7" x14ac:dyDescent="0.25">
      <c r="A1" s="15"/>
      <c r="B1" s="67"/>
      <c r="C1" s="33" t="s">
        <v>145</v>
      </c>
      <c r="D1" s="48"/>
      <c r="E1" s="56"/>
    </row>
    <row r="2" spans="1:7" x14ac:dyDescent="0.25">
      <c r="A2" s="15"/>
      <c r="B2" s="68"/>
      <c r="C2" s="34" t="s">
        <v>26</v>
      </c>
      <c r="D2" s="49"/>
      <c r="E2" s="57"/>
    </row>
    <row r="3" spans="1:7" x14ac:dyDescent="0.25">
      <c r="A3" s="15"/>
      <c r="B3" s="68"/>
      <c r="C3" s="34" t="s">
        <v>0</v>
      </c>
      <c r="D3" s="49"/>
      <c r="E3" s="57"/>
    </row>
    <row r="4" spans="1:7" x14ac:dyDescent="0.25">
      <c r="A4" s="15"/>
      <c r="B4" s="68"/>
      <c r="C4" s="34" t="s">
        <v>139</v>
      </c>
      <c r="D4" s="49"/>
      <c r="E4" s="57"/>
    </row>
    <row r="5" spans="1:7" x14ac:dyDescent="0.25">
      <c r="A5" s="69"/>
      <c r="B5" s="43" t="s">
        <v>7</v>
      </c>
      <c r="C5" s="55"/>
      <c r="D5" s="32" t="s">
        <v>4</v>
      </c>
      <c r="E5" s="78">
        <v>0</v>
      </c>
    </row>
    <row r="6" spans="1:7" x14ac:dyDescent="0.25">
      <c r="A6" s="58"/>
      <c r="B6" s="44" t="s">
        <v>289</v>
      </c>
      <c r="C6" s="12" t="s">
        <v>3</v>
      </c>
      <c r="D6" s="13" t="s">
        <v>2</v>
      </c>
      <c r="E6" s="35" t="s">
        <v>1</v>
      </c>
    </row>
    <row r="7" spans="1:7" s="9" customFormat="1" ht="15.6" x14ac:dyDescent="0.25">
      <c r="A7" s="59"/>
      <c r="B7" s="31" t="s">
        <v>88</v>
      </c>
      <c r="C7" s="31"/>
      <c r="D7" s="50"/>
      <c r="E7" s="60"/>
    </row>
    <row r="8" spans="1:7" s="7" customFormat="1" ht="13.2" customHeight="1" outlineLevel="1" x14ac:dyDescent="0.25">
      <c r="A8" s="81"/>
      <c r="B8" s="17" t="s">
        <v>35</v>
      </c>
      <c r="C8" s="18" t="s">
        <v>113</v>
      </c>
      <c r="D8" s="71">
        <v>345.05</v>
      </c>
      <c r="E8" s="72">
        <f t="shared" ref="E8" si="0">D8*(1-$E$5)</f>
        <v>345.05</v>
      </c>
    </row>
    <row r="9" spans="1:7" ht="13.2" customHeight="1" outlineLevel="1" x14ac:dyDescent="0.25">
      <c r="A9" s="81"/>
      <c r="B9" s="17" t="s">
        <v>36</v>
      </c>
      <c r="C9" s="18" t="s">
        <v>114</v>
      </c>
      <c r="D9" s="71">
        <v>685.5</v>
      </c>
      <c r="E9" s="72">
        <f t="shared" ref="E9:E18" si="1">D9*(1-$E$5)</f>
        <v>685.5</v>
      </c>
    </row>
    <row r="10" spans="1:7" s="7" customFormat="1" ht="13.2" customHeight="1" outlineLevel="1" x14ac:dyDescent="0.25">
      <c r="A10" s="81"/>
      <c r="B10" s="17" t="s">
        <v>37</v>
      </c>
      <c r="C10" s="18" t="s">
        <v>115</v>
      </c>
      <c r="D10" s="71">
        <v>1369.49</v>
      </c>
      <c r="E10" s="72">
        <f t="shared" si="1"/>
        <v>1369.49</v>
      </c>
    </row>
    <row r="11" spans="1:7" ht="13.2" customHeight="1" outlineLevel="1" x14ac:dyDescent="0.25">
      <c r="A11" s="81"/>
      <c r="B11" s="17" t="s">
        <v>38</v>
      </c>
      <c r="C11" s="18" t="s">
        <v>116</v>
      </c>
      <c r="D11" s="71">
        <v>3426</v>
      </c>
      <c r="E11" s="72">
        <f t="shared" si="1"/>
        <v>3426</v>
      </c>
      <c r="G11" s="7"/>
    </row>
    <row r="12" spans="1:7" s="7" customFormat="1" ht="13.2" customHeight="1" outlineLevel="1" x14ac:dyDescent="0.25">
      <c r="A12" s="81"/>
      <c r="B12" s="17" t="s">
        <v>39</v>
      </c>
      <c r="C12" s="18" t="s">
        <v>117</v>
      </c>
      <c r="D12" s="71">
        <v>17122.37</v>
      </c>
      <c r="E12" s="72">
        <f t="shared" si="1"/>
        <v>17122.37</v>
      </c>
    </row>
    <row r="13" spans="1:7" s="7" customFormat="1" ht="13.8" customHeight="1" outlineLevel="1" x14ac:dyDescent="0.25">
      <c r="A13" s="81"/>
      <c r="B13" s="17" t="s">
        <v>54</v>
      </c>
      <c r="C13" s="18" t="s">
        <v>109</v>
      </c>
      <c r="D13" s="71">
        <v>1016.81</v>
      </c>
      <c r="E13" s="72">
        <f t="shared" si="1"/>
        <v>1016.81</v>
      </c>
    </row>
    <row r="14" spans="1:7" s="7" customFormat="1" ht="13.2" customHeight="1" outlineLevel="1" x14ac:dyDescent="0.25">
      <c r="A14" s="81"/>
      <c r="B14" s="17" t="s">
        <v>56</v>
      </c>
      <c r="C14" s="18" t="s">
        <v>110</v>
      </c>
      <c r="D14" s="71">
        <v>2032.09</v>
      </c>
      <c r="E14" s="72">
        <f t="shared" si="1"/>
        <v>2032.09</v>
      </c>
    </row>
    <row r="15" spans="1:7" ht="13.8" customHeight="1" outlineLevel="1" x14ac:dyDescent="0.25">
      <c r="A15" s="81"/>
      <c r="B15" s="17" t="s">
        <v>55</v>
      </c>
      <c r="C15" s="18" t="s">
        <v>111</v>
      </c>
      <c r="D15" s="71">
        <v>4064.17</v>
      </c>
      <c r="E15" s="72">
        <f t="shared" ref="E15:E16" si="2">D15*(1-$E$5)</f>
        <v>4064.17</v>
      </c>
      <c r="G15" s="7"/>
    </row>
    <row r="16" spans="1:7" s="7" customFormat="1" ht="13.2" customHeight="1" outlineLevel="1" x14ac:dyDescent="0.25">
      <c r="A16" s="81"/>
      <c r="B16" s="17" t="s">
        <v>57</v>
      </c>
      <c r="C16" s="18" t="s">
        <v>112</v>
      </c>
      <c r="D16" s="71">
        <v>508.4</v>
      </c>
      <c r="E16" s="72">
        <f t="shared" si="2"/>
        <v>508.4</v>
      </c>
    </row>
    <row r="17" spans="1:7" ht="26.4" outlineLevel="1" x14ac:dyDescent="0.25">
      <c r="A17" s="81"/>
      <c r="B17" s="17" t="s">
        <v>294</v>
      </c>
      <c r="C17" s="76" t="s">
        <v>303</v>
      </c>
      <c r="D17" s="71">
        <v>2854.5</v>
      </c>
      <c r="E17" s="72">
        <f t="shared" si="1"/>
        <v>2854.5</v>
      </c>
      <c r="G17" s="7"/>
    </row>
    <row r="18" spans="1:7" s="7" customFormat="1" ht="26.4" outlineLevel="1" x14ac:dyDescent="0.25">
      <c r="A18" s="81"/>
      <c r="B18" s="17" t="s">
        <v>295</v>
      </c>
      <c r="C18" s="76" t="s">
        <v>304</v>
      </c>
      <c r="D18" s="71">
        <v>2854.5</v>
      </c>
      <c r="E18" s="72">
        <f t="shared" si="1"/>
        <v>2854.5</v>
      </c>
    </row>
    <row r="19" spans="1:7" s="9" customFormat="1" ht="15.6" x14ac:dyDescent="0.25">
      <c r="A19" s="59"/>
      <c r="B19" s="31" t="s">
        <v>148</v>
      </c>
      <c r="C19" s="31"/>
      <c r="D19" s="50"/>
      <c r="E19" s="60"/>
    </row>
    <row r="20" spans="1:7" s="38" customFormat="1" ht="13.8" outlineLevel="1" x14ac:dyDescent="0.25">
      <c r="A20" s="47"/>
      <c r="B20" s="45" t="s">
        <v>19</v>
      </c>
      <c r="C20" s="37"/>
      <c r="D20" s="51"/>
      <c r="E20" s="61"/>
    </row>
    <row r="21" spans="1:7" s="8" customFormat="1" ht="57" customHeight="1" outlineLevel="1" x14ac:dyDescent="0.25">
      <c r="A21" s="62"/>
      <c r="B21" s="10" t="s">
        <v>20</v>
      </c>
      <c r="C21" s="18" t="s">
        <v>51</v>
      </c>
      <c r="D21" s="71">
        <v>1292.6385120000002</v>
      </c>
      <c r="E21" s="72">
        <f>D21*(1-$E$5)</f>
        <v>1292.6385120000002</v>
      </c>
    </row>
    <row r="22" spans="1:7" s="8" customFormat="1" ht="57" customHeight="1" outlineLevel="1" x14ac:dyDescent="0.25">
      <c r="A22" s="62"/>
      <c r="B22" s="10" t="s">
        <v>328</v>
      </c>
      <c r="C22" s="18" t="s">
        <v>327</v>
      </c>
      <c r="D22" s="71">
        <v>770</v>
      </c>
      <c r="E22" s="72">
        <f>D22*(1-$E$5)</f>
        <v>770</v>
      </c>
    </row>
    <row r="23" spans="1:7" s="8" customFormat="1" ht="57" customHeight="1" outlineLevel="1" x14ac:dyDescent="0.25">
      <c r="A23" s="62"/>
      <c r="B23" s="10" t="s">
        <v>329</v>
      </c>
      <c r="C23" s="18" t="s">
        <v>51</v>
      </c>
      <c r="D23" s="71">
        <v>962.5</v>
      </c>
      <c r="E23" s="72">
        <f>D23*(1-$E$5)</f>
        <v>962.5</v>
      </c>
    </row>
    <row r="24" spans="1:7" s="38" customFormat="1" ht="13.8" outlineLevel="1" x14ac:dyDescent="0.25">
      <c r="A24" s="47"/>
      <c r="B24" s="45" t="s">
        <v>27</v>
      </c>
      <c r="C24" s="37"/>
      <c r="D24" s="51"/>
      <c r="E24" s="61"/>
    </row>
    <row r="25" spans="1:7" s="8" customFormat="1" ht="29.4" customHeight="1" outlineLevel="1" x14ac:dyDescent="0.25">
      <c r="A25" s="62"/>
      <c r="B25" s="10" t="s">
        <v>28</v>
      </c>
      <c r="C25" s="18" t="s">
        <v>52</v>
      </c>
      <c r="D25" s="71">
        <v>460.5660840000001</v>
      </c>
      <c r="E25" s="72">
        <f>D25*(1-$E$5)</f>
        <v>460.5660840000001</v>
      </c>
    </row>
    <row r="26" spans="1:7" s="9" customFormat="1" ht="15.6" x14ac:dyDescent="0.25">
      <c r="A26" s="59"/>
      <c r="B26" s="31" t="s">
        <v>149</v>
      </c>
      <c r="C26" s="31"/>
      <c r="D26" s="50"/>
      <c r="E26" s="60"/>
    </row>
    <row r="27" spans="1:7" s="8" customFormat="1" ht="34.799999999999997" customHeight="1" outlineLevel="1" x14ac:dyDescent="0.25">
      <c r="A27" s="62"/>
      <c r="B27" s="10" t="s">
        <v>23</v>
      </c>
      <c r="C27" s="18" t="s">
        <v>302</v>
      </c>
      <c r="D27" s="71">
        <v>807.89907000000017</v>
      </c>
      <c r="E27" s="72">
        <f>D27*(1-$E$5)</f>
        <v>807.89907000000017</v>
      </c>
    </row>
    <row r="28" spans="1:7" s="7" customFormat="1" ht="34.799999999999997" customHeight="1" outlineLevel="1" x14ac:dyDescent="0.25">
      <c r="A28" s="62"/>
      <c r="B28" s="17" t="s">
        <v>123</v>
      </c>
      <c r="C28" s="18" t="s">
        <v>301</v>
      </c>
      <c r="D28" s="71">
        <v>496.18998000000011</v>
      </c>
      <c r="E28" s="72">
        <f>D28*(1-$E$5)</f>
        <v>496.18998000000011</v>
      </c>
    </row>
    <row r="29" spans="1:7" s="7" customFormat="1" ht="34.799999999999997" customHeight="1" outlineLevel="1" x14ac:dyDescent="0.25">
      <c r="A29" s="62"/>
      <c r="B29" s="17" t="s">
        <v>330</v>
      </c>
      <c r="C29" s="18" t="s">
        <v>331</v>
      </c>
      <c r="D29" s="71">
        <v>524.70000000000005</v>
      </c>
      <c r="E29" s="72">
        <f>D29*(1-$E$5)</f>
        <v>524.70000000000005</v>
      </c>
    </row>
    <row r="30" spans="1:7" s="7" customFormat="1" ht="34.799999999999997" customHeight="1" outlineLevel="1" x14ac:dyDescent="0.25">
      <c r="A30" s="62"/>
      <c r="B30" s="17" t="s">
        <v>24</v>
      </c>
      <c r="C30" s="18" t="s">
        <v>299</v>
      </c>
      <c r="D30" s="71">
        <v>464.38293000000016</v>
      </c>
      <c r="E30" s="72">
        <f>D30*(1-$E$5)</f>
        <v>464.38293000000016</v>
      </c>
    </row>
    <row r="31" spans="1:7" s="7" customFormat="1" ht="34.799999999999997" customHeight="1" outlineLevel="1" x14ac:dyDescent="0.25">
      <c r="A31" s="62"/>
      <c r="B31" s="17" t="s">
        <v>25</v>
      </c>
      <c r="C31" s="18" t="s">
        <v>300</v>
      </c>
      <c r="D31" s="71">
        <v>120.86679000000002</v>
      </c>
      <c r="E31" s="72">
        <f>D31*(1-$E$5)</f>
        <v>120.86679000000002</v>
      </c>
    </row>
    <row r="32" spans="1:7" s="9" customFormat="1" ht="15.6" x14ac:dyDescent="0.25">
      <c r="A32" s="59"/>
      <c r="B32" s="31" t="s">
        <v>87</v>
      </c>
      <c r="C32" s="31"/>
      <c r="D32" s="50"/>
      <c r="E32" s="60"/>
    </row>
    <row r="33" spans="1:5" s="38" customFormat="1" ht="13.8" outlineLevel="1" x14ac:dyDescent="0.25">
      <c r="A33" s="47"/>
      <c r="B33" s="45" t="s">
        <v>21</v>
      </c>
      <c r="C33" s="37"/>
      <c r="D33" s="51"/>
      <c r="E33" s="61"/>
    </row>
    <row r="34" spans="1:5" s="8" customFormat="1" ht="52.8" customHeight="1" outlineLevel="1" x14ac:dyDescent="0.25">
      <c r="A34" s="62"/>
      <c r="B34" s="10" t="s">
        <v>22</v>
      </c>
      <c r="C34" s="18" t="s">
        <v>150</v>
      </c>
      <c r="D34" s="71">
        <v>615.78448800000012</v>
      </c>
      <c r="E34" s="72">
        <f>D34*(1-$E$5)</f>
        <v>615.78448800000012</v>
      </c>
    </row>
    <row r="35" spans="1:5" s="38" customFormat="1" ht="13.8" outlineLevel="1" x14ac:dyDescent="0.25">
      <c r="A35" s="47"/>
      <c r="B35" s="45" t="s">
        <v>122</v>
      </c>
      <c r="C35" s="37"/>
      <c r="D35" s="51"/>
      <c r="E35" s="61"/>
    </row>
    <row r="36" spans="1:5" s="8" customFormat="1" ht="51" customHeight="1" outlineLevel="1" x14ac:dyDescent="0.25">
      <c r="A36" s="62"/>
      <c r="B36" s="10" t="s">
        <v>221</v>
      </c>
      <c r="C36" s="18" t="s">
        <v>60</v>
      </c>
      <c r="D36" s="71">
        <v>237.91673400000005</v>
      </c>
      <c r="E36" s="72">
        <f>D36*(1-$E$5)</f>
        <v>237.91673400000005</v>
      </c>
    </row>
    <row r="37" spans="1:5" s="8" customFormat="1" ht="51" customHeight="1" outlineLevel="1" x14ac:dyDescent="0.25">
      <c r="A37" s="62"/>
      <c r="B37" s="10" t="s">
        <v>222</v>
      </c>
      <c r="C37" s="18" t="s">
        <v>61</v>
      </c>
      <c r="D37" s="71">
        <v>264.63465600000006</v>
      </c>
      <c r="E37" s="72">
        <f>D37*(1-$E$5)</f>
        <v>264.63465600000006</v>
      </c>
    </row>
    <row r="38" spans="1:5" s="8" customFormat="1" ht="51" customHeight="1" outlineLevel="1" x14ac:dyDescent="0.25">
      <c r="A38" s="62"/>
      <c r="B38" s="10" t="s">
        <v>223</v>
      </c>
      <c r="C38" s="18" t="s">
        <v>79</v>
      </c>
      <c r="D38" s="71">
        <v>436.3927260000001</v>
      </c>
      <c r="E38" s="72">
        <f>D38*(1-$E$5)</f>
        <v>436.3927260000001</v>
      </c>
    </row>
    <row r="39" spans="1:5" s="9" customFormat="1" ht="15.6" x14ac:dyDescent="0.25">
      <c r="A39" s="59"/>
      <c r="B39" s="31" t="s">
        <v>89</v>
      </c>
      <c r="C39" s="31"/>
      <c r="D39" s="50"/>
      <c r="E39" s="60"/>
    </row>
    <row r="40" spans="1:5" s="39" customFormat="1" ht="13.8" outlineLevel="1" x14ac:dyDescent="0.25">
      <c r="A40" s="47"/>
      <c r="B40" s="45" t="s">
        <v>90</v>
      </c>
      <c r="C40" s="37"/>
      <c r="D40" s="51"/>
      <c r="E40" s="61"/>
    </row>
    <row r="41" spans="1:5" ht="45.6" customHeight="1" outlineLevel="1" x14ac:dyDescent="0.25">
      <c r="A41" s="63"/>
      <c r="B41" s="17" t="s">
        <v>92</v>
      </c>
      <c r="C41" s="5" t="s">
        <v>310</v>
      </c>
      <c r="D41" s="71">
        <v>916.04304000000013</v>
      </c>
      <c r="E41" s="72">
        <f>D41*(1-$E$5)</f>
        <v>916.04304000000013</v>
      </c>
    </row>
    <row r="42" spans="1:5" ht="45.6" customHeight="1" outlineLevel="1" x14ac:dyDescent="0.25">
      <c r="A42" s="63"/>
      <c r="B42" s="17" t="s">
        <v>93</v>
      </c>
      <c r="C42" s="5" t="s">
        <v>311</v>
      </c>
      <c r="D42" s="71">
        <v>1259.55918</v>
      </c>
      <c r="E42" s="72">
        <f>D42*(1-$E$5)</f>
        <v>1259.55918</v>
      </c>
    </row>
    <row r="43" spans="1:5" ht="45.6" customHeight="1" outlineLevel="1" x14ac:dyDescent="0.25">
      <c r="A43" s="63"/>
      <c r="B43" s="17" t="s">
        <v>91</v>
      </c>
      <c r="C43" s="5" t="s">
        <v>312</v>
      </c>
      <c r="D43" s="71">
        <v>1600.5307560000003</v>
      </c>
      <c r="E43" s="72">
        <f>D43*(1-$E$5)</f>
        <v>1600.5307560000003</v>
      </c>
    </row>
    <row r="44" spans="1:5" ht="45.6" customHeight="1" outlineLevel="1" x14ac:dyDescent="0.25">
      <c r="A44" s="63"/>
      <c r="B44" s="17" t="s">
        <v>94</v>
      </c>
      <c r="C44" s="5" t="s">
        <v>313</v>
      </c>
      <c r="D44" s="71">
        <v>1955.4974340000006</v>
      </c>
      <c r="E44" s="72">
        <f>D44*(1-$E$5)</f>
        <v>1955.4974340000006</v>
      </c>
    </row>
    <row r="45" spans="1:5" s="39" customFormat="1" ht="13.8" outlineLevel="1" x14ac:dyDescent="0.25">
      <c r="A45" s="47"/>
      <c r="B45" s="45" t="s">
        <v>44</v>
      </c>
      <c r="C45" s="37"/>
      <c r="D45" s="51"/>
      <c r="E45" s="61"/>
    </row>
    <row r="46" spans="1:5" ht="51" customHeight="1" outlineLevel="1" x14ac:dyDescent="0.25">
      <c r="A46" s="63"/>
      <c r="B46" s="17" t="s">
        <v>325</v>
      </c>
      <c r="C46" s="5" t="s">
        <v>326</v>
      </c>
      <c r="D46" s="71">
        <v>668.80000000000007</v>
      </c>
      <c r="E46" s="72">
        <f>D46*(1-$E$5)</f>
        <v>668.80000000000007</v>
      </c>
    </row>
    <row r="47" spans="1:5" ht="51" customHeight="1" outlineLevel="1" x14ac:dyDescent="0.25">
      <c r="A47" s="63"/>
      <c r="B47" s="17" t="s">
        <v>41</v>
      </c>
      <c r="C47" s="5" t="s">
        <v>80</v>
      </c>
      <c r="D47" s="71">
        <v>475.8334680000001</v>
      </c>
      <c r="E47" s="72">
        <f>D47*(1-$E$5)</f>
        <v>475.8334680000001</v>
      </c>
    </row>
    <row r="48" spans="1:5" ht="43.8" customHeight="1" outlineLevel="1" x14ac:dyDescent="0.25">
      <c r="A48" s="63"/>
      <c r="B48" s="17" t="s">
        <v>42</v>
      </c>
      <c r="C48" s="5" t="s">
        <v>81</v>
      </c>
      <c r="D48" s="71">
        <v>508.91280000000012</v>
      </c>
      <c r="E48" s="72">
        <f>D48*(1-$E$5)</f>
        <v>508.91280000000012</v>
      </c>
    </row>
    <row r="49" spans="1:6" ht="46.2" customHeight="1" outlineLevel="1" x14ac:dyDescent="0.25">
      <c r="A49" s="63"/>
      <c r="B49" s="17" t="s">
        <v>43</v>
      </c>
      <c r="C49" s="5" t="s">
        <v>82</v>
      </c>
      <c r="D49" s="71">
        <v>727.74530400000015</v>
      </c>
      <c r="E49" s="72">
        <f>D49*(1-$E$5)</f>
        <v>727.74530400000015</v>
      </c>
    </row>
    <row r="50" spans="1:6" s="9" customFormat="1" ht="15.6" x14ac:dyDescent="0.25">
      <c r="A50" s="59"/>
      <c r="B50" s="31" t="s">
        <v>95</v>
      </c>
      <c r="C50" s="31"/>
      <c r="D50" s="50"/>
      <c r="E50" s="60"/>
    </row>
    <row r="51" spans="1:6" s="38" customFormat="1" ht="13.8" outlineLevel="1" x14ac:dyDescent="0.25">
      <c r="A51" s="47"/>
      <c r="B51" s="45" t="s">
        <v>72</v>
      </c>
      <c r="C51" s="37"/>
      <c r="D51" s="51"/>
      <c r="E51" s="61"/>
    </row>
    <row r="52" spans="1:6" s="8" customFormat="1" ht="48" customHeight="1" outlineLevel="1" x14ac:dyDescent="0.25">
      <c r="A52" s="82"/>
      <c r="B52" s="10" t="s">
        <v>73</v>
      </c>
      <c r="C52" s="18" t="s">
        <v>141</v>
      </c>
      <c r="D52" s="71">
        <v>2639.9851500000009</v>
      </c>
      <c r="E52" s="72">
        <f>D52*(1-$E$5)</f>
        <v>2639.9851500000009</v>
      </c>
    </row>
    <row r="53" spans="1:6" s="8" customFormat="1" ht="48" customHeight="1" outlineLevel="1" x14ac:dyDescent="0.25">
      <c r="A53" s="83"/>
      <c r="B53" s="10" t="s">
        <v>74</v>
      </c>
      <c r="C53" s="19" t="s">
        <v>143</v>
      </c>
      <c r="D53" s="71">
        <v>2872.8127560000012</v>
      </c>
      <c r="E53" s="72">
        <f>D53*(1-$E$5)</f>
        <v>2872.8127560000012</v>
      </c>
    </row>
    <row r="54" spans="1:6" s="8" customFormat="1" ht="59.4" customHeight="1" outlineLevel="1" x14ac:dyDescent="0.25">
      <c r="A54" s="74"/>
      <c r="B54" s="10" t="s">
        <v>75</v>
      </c>
      <c r="C54" s="19" t="s">
        <v>144</v>
      </c>
      <c r="D54" s="71">
        <v>3173.0713080000005</v>
      </c>
      <c r="E54" s="72">
        <f>D54*(1-$E$5)</f>
        <v>3173.0713080000005</v>
      </c>
    </row>
    <row r="55" spans="1:6" s="38" customFormat="1" ht="13.8" outlineLevel="1" x14ac:dyDescent="0.25">
      <c r="A55" s="47"/>
      <c r="B55" s="45" t="s">
        <v>151</v>
      </c>
      <c r="C55" s="37"/>
      <c r="D55" s="51"/>
      <c r="E55" s="61"/>
    </row>
    <row r="56" spans="1:6" s="8" customFormat="1" ht="28.8" customHeight="1" outlineLevel="1" x14ac:dyDescent="0.25">
      <c r="A56" s="82"/>
      <c r="B56" s="10" t="s">
        <v>152</v>
      </c>
      <c r="C56" s="18" t="s">
        <v>154</v>
      </c>
      <c r="D56" s="71">
        <v>1923.0750000000005</v>
      </c>
      <c r="E56" s="72">
        <f>D56*(1-$E$5)</f>
        <v>1923.0750000000005</v>
      </c>
    </row>
    <row r="57" spans="1:6" s="8" customFormat="1" ht="28.8" customHeight="1" outlineLevel="1" x14ac:dyDescent="0.25">
      <c r="A57" s="87"/>
      <c r="B57" s="10" t="s">
        <v>220</v>
      </c>
      <c r="C57" s="19" t="s">
        <v>153</v>
      </c>
      <c r="D57" s="71">
        <v>2244.1980000000003</v>
      </c>
      <c r="E57" s="72">
        <f>D57*(1-$E$5)</f>
        <v>2244.1980000000003</v>
      </c>
    </row>
    <row r="58" spans="1:6" s="8" customFormat="1" ht="28.8" customHeight="1" outlineLevel="1" x14ac:dyDescent="0.25">
      <c r="A58" s="83"/>
      <c r="B58" s="10" t="s">
        <v>293</v>
      </c>
      <c r="C58" s="19" t="s">
        <v>316</v>
      </c>
      <c r="D58" s="71">
        <v>124.542</v>
      </c>
      <c r="E58" s="72">
        <f>D58*(1-$E$5)</f>
        <v>124.542</v>
      </c>
    </row>
    <row r="59" spans="1:6" s="38" customFormat="1" ht="13.8" outlineLevel="1" x14ac:dyDescent="0.25">
      <c r="A59" s="47"/>
      <c r="B59" s="45" t="s">
        <v>8</v>
      </c>
      <c r="C59" s="37"/>
      <c r="D59" s="51"/>
      <c r="E59" s="61"/>
    </row>
    <row r="60" spans="1:6" s="8" customFormat="1" ht="43.05" customHeight="1" outlineLevel="1" x14ac:dyDescent="0.25">
      <c r="A60" s="82"/>
      <c r="B60" s="10" t="s">
        <v>9</v>
      </c>
      <c r="C60" s="18" t="s">
        <v>78</v>
      </c>
      <c r="D60" s="71">
        <v>1914.7844100000004</v>
      </c>
      <c r="E60" s="72">
        <f>D60*(1-$E$5)</f>
        <v>1914.7844100000004</v>
      </c>
    </row>
    <row r="61" spans="1:6" s="8" customFormat="1" ht="43.05" customHeight="1" outlineLevel="1" x14ac:dyDescent="0.25">
      <c r="A61" s="83"/>
      <c r="B61" s="10" t="s">
        <v>10</v>
      </c>
      <c r="C61" s="19" t="s">
        <v>77</v>
      </c>
      <c r="D61" s="71">
        <v>2119.6218120000003</v>
      </c>
      <c r="E61" s="72">
        <f>D61*(1-$E$5)</f>
        <v>2119.6218120000003</v>
      </c>
    </row>
    <row r="62" spans="1:6" s="38" customFormat="1" ht="13.8" outlineLevel="1" x14ac:dyDescent="0.25">
      <c r="A62" s="47"/>
      <c r="B62" s="45" t="s">
        <v>53</v>
      </c>
      <c r="C62" s="37"/>
      <c r="D62" s="51"/>
      <c r="E62" s="61"/>
    </row>
    <row r="63" spans="1:6" s="8" customFormat="1" ht="43.8" customHeight="1" outlineLevel="1" x14ac:dyDescent="0.25">
      <c r="A63" s="62"/>
      <c r="B63" s="10" t="s">
        <v>40</v>
      </c>
      <c r="C63" s="18" t="s">
        <v>45</v>
      </c>
      <c r="D63" s="71">
        <v>1153.1740000000002</v>
      </c>
      <c r="E63" s="72">
        <f>D63*(1-$E$5)</f>
        <v>1153.1740000000002</v>
      </c>
      <c r="F63" s="73" t="s">
        <v>224</v>
      </c>
    </row>
    <row r="64" spans="1:6" s="38" customFormat="1" ht="13.8" outlineLevel="1" x14ac:dyDescent="0.25">
      <c r="A64" s="47"/>
      <c r="B64" s="45" t="s">
        <v>133</v>
      </c>
      <c r="C64" s="37"/>
      <c r="D64" s="51"/>
      <c r="E64" s="61"/>
    </row>
    <row r="65" spans="1:6" s="8" customFormat="1" ht="28.2" customHeight="1" outlineLevel="1" x14ac:dyDescent="0.25">
      <c r="A65" s="82"/>
      <c r="B65" s="10" t="s">
        <v>64</v>
      </c>
      <c r="C65" s="18" t="s">
        <v>98</v>
      </c>
      <c r="D65" s="71">
        <v>1258.2868980000003</v>
      </c>
      <c r="E65" s="72">
        <f>D65*(1-$E$5)</f>
        <v>1258.2868980000003</v>
      </c>
    </row>
    <row r="66" spans="1:6" s="8" customFormat="1" ht="28.2" customHeight="1" outlineLevel="1" x14ac:dyDescent="0.25">
      <c r="A66" s="87"/>
      <c r="B66" s="10" t="s">
        <v>83</v>
      </c>
      <c r="C66" s="18" t="s">
        <v>96</v>
      </c>
      <c r="D66" s="71">
        <v>1258.2868980000003</v>
      </c>
      <c r="E66" s="72">
        <f>D66*(1-$E$5)</f>
        <v>1258.2868980000003</v>
      </c>
    </row>
    <row r="67" spans="1:6" s="8" customFormat="1" ht="28.2" customHeight="1" outlineLevel="1" x14ac:dyDescent="0.25">
      <c r="A67" s="83"/>
      <c r="B67" s="10" t="s">
        <v>84</v>
      </c>
      <c r="C67" s="19" t="s">
        <v>97</v>
      </c>
      <c r="D67" s="71">
        <v>1258.2868980000003</v>
      </c>
      <c r="E67" s="72">
        <f>D67*(1-$E$5)</f>
        <v>1258.2868980000003</v>
      </c>
    </row>
    <row r="68" spans="1:6" s="9" customFormat="1" ht="15.6" x14ac:dyDescent="0.25">
      <c r="A68" s="59"/>
      <c r="B68" s="31" t="s">
        <v>99</v>
      </c>
      <c r="C68" s="31"/>
      <c r="D68" s="50"/>
      <c r="E68" s="60"/>
    </row>
    <row r="69" spans="1:6" s="39" customFormat="1" ht="13.8" outlineLevel="1" x14ac:dyDescent="0.25">
      <c r="A69" s="47"/>
      <c r="B69" s="45" t="s">
        <v>90</v>
      </c>
      <c r="C69" s="37"/>
      <c r="D69" s="51"/>
      <c r="E69" s="61"/>
    </row>
    <row r="70" spans="1:6" s="7" customFormat="1" ht="33" customHeight="1" outlineLevel="1" x14ac:dyDescent="0.25">
      <c r="A70" s="84"/>
      <c r="B70" s="10" t="s">
        <v>129</v>
      </c>
      <c r="C70" s="18" t="s">
        <v>315</v>
      </c>
      <c r="D70" s="71">
        <v>1771.6710000000003</v>
      </c>
      <c r="E70" s="72">
        <f>D70*(1-$E$5)</f>
        <v>1771.6710000000003</v>
      </c>
    </row>
    <row r="71" spans="1:6" s="8" customFormat="1" ht="33" customHeight="1" outlineLevel="1" x14ac:dyDescent="0.25">
      <c r="A71" s="85"/>
      <c r="B71" s="10" t="s">
        <v>130</v>
      </c>
      <c r="C71" s="18" t="s">
        <v>314</v>
      </c>
      <c r="D71" s="71">
        <v>1876.6770000000004</v>
      </c>
      <c r="E71" s="72">
        <f>D71*(1-$E$5)</f>
        <v>1876.6770000000004</v>
      </c>
    </row>
    <row r="72" spans="1:6" s="8" customFormat="1" ht="33" customHeight="1" outlineLevel="1" x14ac:dyDescent="0.25">
      <c r="A72" s="86"/>
      <c r="B72" s="10" t="s">
        <v>296</v>
      </c>
      <c r="C72" s="18" t="s">
        <v>317</v>
      </c>
      <c r="D72" s="71">
        <v>129.36000000000001</v>
      </c>
      <c r="E72" s="72">
        <f>D72*(1-$E$5)</f>
        <v>129.36000000000001</v>
      </c>
    </row>
    <row r="73" spans="1:6" s="39" customFormat="1" ht="13.8" outlineLevel="1" x14ac:dyDescent="0.25">
      <c r="A73" s="47"/>
      <c r="B73" s="45" t="s">
        <v>225</v>
      </c>
      <c r="C73" s="37"/>
      <c r="D73" s="51"/>
      <c r="E73" s="61"/>
    </row>
    <row r="74" spans="1:6" s="8" customFormat="1" ht="45" customHeight="1" outlineLevel="1" x14ac:dyDescent="0.25">
      <c r="A74" s="82"/>
      <c r="B74" s="10" t="s">
        <v>226</v>
      </c>
      <c r="C74" s="18" t="s">
        <v>229</v>
      </c>
      <c r="D74" s="71">
        <v>1645.9080000000004</v>
      </c>
      <c r="E74" s="72">
        <f>D74*(1-$E$5)</f>
        <v>1645.9080000000004</v>
      </c>
      <c r="F74" s="73" t="s">
        <v>228</v>
      </c>
    </row>
    <row r="75" spans="1:6" s="8" customFormat="1" ht="45" customHeight="1" outlineLevel="1" x14ac:dyDescent="0.25">
      <c r="A75" s="83"/>
      <c r="B75" s="10" t="s">
        <v>227</v>
      </c>
      <c r="C75" s="18" t="s">
        <v>230</v>
      </c>
      <c r="D75" s="71">
        <v>1853.4780000000005</v>
      </c>
      <c r="E75" s="72">
        <f>D75*(1-$E$5)</f>
        <v>1853.4780000000005</v>
      </c>
      <c r="F75" s="73" t="s">
        <v>228</v>
      </c>
    </row>
    <row r="76" spans="1:6" s="39" customFormat="1" ht="13.8" outlineLevel="1" x14ac:dyDescent="0.25">
      <c r="A76" s="47"/>
      <c r="B76" s="45" t="s">
        <v>13</v>
      </c>
      <c r="C76" s="37"/>
      <c r="D76" s="51"/>
      <c r="E76" s="61"/>
    </row>
    <row r="77" spans="1:6" ht="31.2" customHeight="1" outlineLevel="1" x14ac:dyDescent="0.25">
      <c r="A77" s="79"/>
      <c r="B77" s="17" t="s">
        <v>11</v>
      </c>
      <c r="C77" s="18" t="s">
        <v>63</v>
      </c>
      <c r="D77" s="71">
        <v>1231.5689760000002</v>
      </c>
      <c r="E77" s="72">
        <f>D77*(1-$E$5)</f>
        <v>1231.5689760000002</v>
      </c>
    </row>
    <row r="78" spans="1:6" s="7" customFormat="1" ht="31.2" customHeight="1" outlineLevel="1" x14ac:dyDescent="0.25">
      <c r="A78" s="80"/>
      <c r="B78" s="16" t="s">
        <v>12</v>
      </c>
      <c r="C78" s="18" t="s">
        <v>62</v>
      </c>
      <c r="D78" s="71">
        <v>1258.2868980000003</v>
      </c>
      <c r="E78" s="72">
        <f>D78*(1-$E$5)</f>
        <v>1258.2868980000003</v>
      </c>
    </row>
    <row r="79" spans="1:6" s="39" customFormat="1" ht="13.8" outlineLevel="1" x14ac:dyDescent="0.25">
      <c r="A79" s="47"/>
      <c r="B79" s="45" t="s">
        <v>33</v>
      </c>
      <c r="C79" s="37"/>
      <c r="D79" s="51"/>
      <c r="E79" s="61"/>
    </row>
    <row r="80" spans="1:6" ht="28.2" customHeight="1" outlineLevel="1" x14ac:dyDescent="0.25">
      <c r="A80" s="79"/>
      <c r="B80" s="17" t="s">
        <v>14</v>
      </c>
      <c r="C80" s="18" t="s">
        <v>46</v>
      </c>
      <c r="D80" s="71">
        <v>1122.1527240000003</v>
      </c>
      <c r="E80" s="72">
        <f>D80*(1-$E$5)</f>
        <v>1122.1527240000003</v>
      </c>
    </row>
    <row r="81" spans="1:8" s="7" customFormat="1" ht="28.2" customHeight="1" outlineLevel="1" x14ac:dyDescent="0.25">
      <c r="A81" s="81"/>
      <c r="B81" s="16" t="s">
        <v>15</v>
      </c>
      <c r="C81" s="18" t="s">
        <v>47</v>
      </c>
      <c r="D81" s="71">
        <v>1340.9852280000002</v>
      </c>
      <c r="E81" s="72">
        <f>D81*(1-$E$5)</f>
        <v>1340.9852280000002</v>
      </c>
    </row>
    <row r="82" spans="1:8" ht="28.2" customHeight="1" outlineLevel="1" x14ac:dyDescent="0.25">
      <c r="A82" s="80"/>
      <c r="B82" s="17" t="s">
        <v>34</v>
      </c>
      <c r="C82" s="18" t="s">
        <v>48</v>
      </c>
      <c r="D82" s="71">
        <v>1422.4112760000003</v>
      </c>
      <c r="E82" s="72">
        <f>D82*(1-$E$5)</f>
        <v>1422.4112760000003</v>
      </c>
    </row>
    <row r="83" spans="1:8" s="39" customFormat="1" ht="13.8" outlineLevel="1" x14ac:dyDescent="0.25">
      <c r="A83" s="47"/>
      <c r="B83" s="45" t="s">
        <v>121</v>
      </c>
      <c r="C83" s="37"/>
      <c r="D83" s="51"/>
      <c r="E83" s="61"/>
    </row>
    <row r="84" spans="1:8" ht="31.2" customHeight="1" outlineLevel="1" x14ac:dyDescent="0.25">
      <c r="A84" s="79"/>
      <c r="B84" s="17" t="s">
        <v>118</v>
      </c>
      <c r="C84" s="18" t="s">
        <v>142</v>
      </c>
      <c r="D84" s="71">
        <v>1043.2712400000003</v>
      </c>
      <c r="E84" s="72">
        <f>D84*(1-$E$5)</f>
        <v>1043.2712400000003</v>
      </c>
    </row>
    <row r="85" spans="1:8" s="7" customFormat="1" ht="31.2" customHeight="1" outlineLevel="1" x14ac:dyDescent="0.25">
      <c r="A85" s="81"/>
      <c r="B85" s="16" t="s">
        <v>120</v>
      </c>
      <c r="C85" s="18" t="s">
        <v>217</v>
      </c>
      <c r="D85" s="71">
        <v>1213.7570280000002</v>
      </c>
      <c r="E85" s="72">
        <f>D85*(1-$E$5)</f>
        <v>1213.7570280000002</v>
      </c>
    </row>
    <row r="86" spans="1:8" ht="39.6" outlineLevel="1" x14ac:dyDescent="0.25">
      <c r="A86" s="80"/>
      <c r="B86" s="17" t="s">
        <v>119</v>
      </c>
      <c r="C86" s="18" t="s">
        <v>76</v>
      </c>
      <c r="D86" s="71">
        <v>1351.1634840000004</v>
      </c>
      <c r="E86" s="72">
        <f>D86*(1-$E$5)</f>
        <v>1351.1634840000004</v>
      </c>
    </row>
    <row r="87" spans="1:8" s="39" customFormat="1" ht="13.8" outlineLevel="1" x14ac:dyDescent="0.25">
      <c r="A87" s="47"/>
      <c r="B87" s="45" t="s">
        <v>305</v>
      </c>
      <c r="C87" s="37"/>
      <c r="D87" s="51"/>
      <c r="E87" s="61"/>
    </row>
    <row r="88" spans="1:8" ht="44.4" customHeight="1" outlineLevel="1" x14ac:dyDescent="0.25">
      <c r="A88" s="79"/>
      <c r="B88" s="17" t="s">
        <v>306</v>
      </c>
      <c r="C88" s="18" t="s">
        <v>308</v>
      </c>
      <c r="D88" s="71">
        <v>1630.2</v>
      </c>
      <c r="E88" s="72">
        <f>D88*(1-$E$5)</f>
        <v>1630.2</v>
      </c>
      <c r="G88" s="39"/>
      <c r="H88" s="39"/>
    </row>
    <row r="89" spans="1:8" s="7" customFormat="1" ht="44.4" customHeight="1" outlineLevel="1" x14ac:dyDescent="0.25">
      <c r="A89" s="81"/>
      <c r="B89" s="16" t="s">
        <v>307</v>
      </c>
      <c r="C89" s="18" t="s">
        <v>309</v>
      </c>
      <c r="D89" s="71">
        <v>1962.4</v>
      </c>
      <c r="E89" s="72">
        <f>D89*(1-$E$5)</f>
        <v>1962.4</v>
      </c>
      <c r="G89" s="39"/>
      <c r="H89" s="39"/>
    </row>
    <row r="90" spans="1:8" s="39" customFormat="1" ht="13.8" outlineLevel="1" x14ac:dyDescent="0.25">
      <c r="A90" s="47"/>
      <c r="B90" s="45" t="s">
        <v>16</v>
      </c>
      <c r="C90" s="37"/>
      <c r="D90" s="51"/>
      <c r="E90" s="61"/>
    </row>
    <row r="91" spans="1:8" ht="39.450000000000003" customHeight="1" outlineLevel="1" x14ac:dyDescent="0.25">
      <c r="A91" s="79"/>
      <c r="B91" s="17" t="s">
        <v>17</v>
      </c>
      <c r="C91" s="18" t="s">
        <v>49</v>
      </c>
      <c r="D91" s="71">
        <v>820.62189000000023</v>
      </c>
      <c r="E91" s="72">
        <f>D91*(1-$E$5)</f>
        <v>820.62189000000023</v>
      </c>
    </row>
    <row r="92" spans="1:8" s="7" customFormat="1" ht="39.450000000000003" customHeight="1" outlineLevel="1" x14ac:dyDescent="0.25">
      <c r="A92" s="80"/>
      <c r="B92" s="16" t="s">
        <v>18</v>
      </c>
      <c r="C92" s="18" t="s">
        <v>50</v>
      </c>
      <c r="D92" s="71">
        <v>979.65714000000014</v>
      </c>
      <c r="E92" s="72">
        <f>D92*(1-$E$5)</f>
        <v>979.65714000000014</v>
      </c>
    </row>
    <row r="93" spans="1:8" s="9" customFormat="1" ht="15.6" x14ac:dyDescent="0.25">
      <c r="A93" s="59"/>
      <c r="B93" s="31" t="s">
        <v>69</v>
      </c>
      <c r="C93" s="31"/>
      <c r="D93" s="50"/>
      <c r="E93" s="60"/>
    </row>
    <row r="94" spans="1:8" ht="51" customHeight="1" outlineLevel="1" x14ac:dyDescent="0.25">
      <c r="A94" s="63"/>
      <c r="B94" s="17" t="s">
        <v>70</v>
      </c>
      <c r="C94" s="5" t="s">
        <v>71</v>
      </c>
      <c r="D94" s="71">
        <v>315</v>
      </c>
      <c r="E94" s="72">
        <f>D94*(1-$E$5)</f>
        <v>315</v>
      </c>
    </row>
    <row r="95" spans="1:8" s="9" customFormat="1" ht="15.6" x14ac:dyDescent="0.25">
      <c r="A95" s="59"/>
      <c r="B95" s="31" t="s">
        <v>260</v>
      </c>
      <c r="C95" s="31"/>
      <c r="D95" s="50"/>
      <c r="E95" s="60"/>
    </row>
    <row r="96" spans="1:8" s="38" customFormat="1" ht="13.8" outlineLevel="1" x14ac:dyDescent="0.25">
      <c r="A96" s="47"/>
      <c r="B96" s="45" t="s">
        <v>261</v>
      </c>
      <c r="C96" s="37"/>
      <c r="D96" s="51"/>
      <c r="E96" s="61"/>
    </row>
    <row r="97" spans="1:5" s="8" customFormat="1" ht="50.4" customHeight="1" outlineLevel="1" x14ac:dyDescent="0.25">
      <c r="A97" s="75"/>
      <c r="B97" s="10" t="s">
        <v>262</v>
      </c>
      <c r="C97" s="18" t="s">
        <v>263</v>
      </c>
      <c r="D97" s="71">
        <v>366.41721600000011</v>
      </c>
      <c r="E97" s="72">
        <f>D97*(1-$E$5)</f>
        <v>366.41721600000011</v>
      </c>
    </row>
    <row r="98" spans="1:5" s="9" customFormat="1" ht="15.6" x14ac:dyDescent="0.25">
      <c r="A98" s="59"/>
      <c r="B98" s="31" t="s">
        <v>264</v>
      </c>
      <c r="C98" s="31"/>
      <c r="D98" s="50"/>
      <c r="E98" s="60"/>
    </row>
    <row r="99" spans="1:5" s="38" customFormat="1" ht="13.8" outlineLevel="1" x14ac:dyDescent="0.25">
      <c r="A99" s="47"/>
      <c r="B99" s="45" t="s">
        <v>275</v>
      </c>
      <c r="C99" s="37"/>
      <c r="D99" s="51"/>
      <c r="E99" s="61"/>
    </row>
    <row r="100" spans="1:5" s="8" customFormat="1" ht="50.4" customHeight="1" outlineLevel="1" x14ac:dyDescent="0.25">
      <c r="A100" s="75"/>
      <c r="B100" s="10" t="s">
        <v>265</v>
      </c>
      <c r="C100" s="18" t="s">
        <v>268</v>
      </c>
      <c r="D100" s="71">
        <v>3435.1614000000004</v>
      </c>
      <c r="E100" s="72">
        <f>D100*(1-$E$5)</f>
        <v>3435.1614000000004</v>
      </c>
    </row>
    <row r="101" spans="1:5" s="8" customFormat="1" ht="50.4" customHeight="1" outlineLevel="1" x14ac:dyDescent="0.25">
      <c r="A101" s="74"/>
      <c r="B101" s="10" t="s">
        <v>266</v>
      </c>
      <c r="C101" s="19" t="s">
        <v>269</v>
      </c>
      <c r="D101" s="71">
        <v>12722.820000000002</v>
      </c>
      <c r="E101" s="72">
        <f>D101*(1-$E$5)</f>
        <v>12722.820000000002</v>
      </c>
    </row>
    <row r="102" spans="1:5" s="8" customFormat="1" ht="50.4" customHeight="1" outlineLevel="1" x14ac:dyDescent="0.25">
      <c r="A102" s="74"/>
      <c r="B102" s="10" t="s">
        <v>267</v>
      </c>
      <c r="C102" s="19" t="s">
        <v>270</v>
      </c>
      <c r="D102" s="71">
        <v>4580.2152000000006</v>
      </c>
      <c r="E102" s="72">
        <f>D102*(1-$E$5)</f>
        <v>4580.2152000000006</v>
      </c>
    </row>
    <row r="103" spans="1:5" s="9" customFormat="1" ht="15.6" x14ac:dyDescent="0.25">
      <c r="A103" s="59"/>
      <c r="B103" s="31" t="s">
        <v>273</v>
      </c>
      <c r="C103" s="31"/>
      <c r="D103" s="50"/>
      <c r="E103" s="60"/>
    </row>
    <row r="104" spans="1:5" s="38" customFormat="1" ht="13.8" outlineLevel="1" x14ac:dyDescent="0.25">
      <c r="A104" s="47"/>
      <c r="B104" s="45" t="s">
        <v>274</v>
      </c>
      <c r="C104" s="37"/>
      <c r="D104" s="51"/>
      <c r="E104" s="61"/>
    </row>
    <row r="105" spans="1:5" s="8" customFormat="1" ht="80.400000000000006" customHeight="1" outlineLevel="1" x14ac:dyDescent="0.25">
      <c r="A105" s="75"/>
      <c r="B105" s="10" t="s">
        <v>271</v>
      </c>
      <c r="C105" s="76" t="s">
        <v>277</v>
      </c>
      <c r="D105" s="71">
        <v>2061.0968400000002</v>
      </c>
      <c r="E105" s="72">
        <f>D105*(1-$E$5)</f>
        <v>2061.0968400000002</v>
      </c>
    </row>
    <row r="106" spans="1:5" s="8" customFormat="1" ht="96" customHeight="1" outlineLevel="1" x14ac:dyDescent="0.25">
      <c r="A106" s="74"/>
      <c r="B106" s="10" t="s">
        <v>272</v>
      </c>
      <c r="C106" s="77" t="s">
        <v>276</v>
      </c>
      <c r="D106" s="71">
        <v>3053.4768000000008</v>
      </c>
      <c r="E106" s="72">
        <f>D106*(1-$E$5)</f>
        <v>3053.4768000000008</v>
      </c>
    </row>
    <row r="107" spans="1:5" s="9" customFormat="1" ht="15.6" x14ac:dyDescent="0.25">
      <c r="A107" s="59"/>
      <c r="B107" s="31" t="s">
        <v>104</v>
      </c>
      <c r="C107" s="31"/>
      <c r="D107" s="50"/>
      <c r="E107" s="60"/>
    </row>
    <row r="108" spans="1:5" s="38" customFormat="1" ht="13.8" outlineLevel="1" x14ac:dyDescent="0.25">
      <c r="A108" s="47"/>
      <c r="B108" s="45" t="s">
        <v>138</v>
      </c>
      <c r="C108" s="37"/>
      <c r="D108" s="51"/>
      <c r="E108" s="61"/>
    </row>
    <row r="109" spans="1:5" ht="17.399999999999999" customHeight="1" outlineLevel="1" x14ac:dyDescent="0.25">
      <c r="A109" s="62"/>
      <c r="B109" s="10" t="s">
        <v>242</v>
      </c>
      <c r="C109" s="18" t="s">
        <v>243</v>
      </c>
      <c r="D109" s="71">
        <v>36.896178000000006</v>
      </c>
      <c r="E109" s="72">
        <f>D109*(1-$E$5)</f>
        <v>36.896178000000006</v>
      </c>
    </row>
    <row r="110" spans="1:5" s="8" customFormat="1" ht="17.399999999999999" customHeight="1" outlineLevel="1" x14ac:dyDescent="0.25">
      <c r="A110" s="62"/>
      <c r="B110" s="10" t="s">
        <v>216</v>
      </c>
      <c r="C110" s="18" t="s">
        <v>244</v>
      </c>
      <c r="D110" s="71">
        <v>36.896178000000006</v>
      </c>
      <c r="E110" s="72">
        <f>D110*(1-$E$5)</f>
        <v>36.896178000000006</v>
      </c>
    </row>
    <row r="111" spans="1:5" ht="17.399999999999999" customHeight="1" outlineLevel="1" x14ac:dyDescent="0.25">
      <c r="A111" s="62"/>
      <c r="B111" s="17" t="s">
        <v>215</v>
      </c>
      <c r="C111" s="18" t="s">
        <v>245</v>
      </c>
      <c r="D111" s="71">
        <v>48.346716000000015</v>
      </c>
      <c r="E111" s="72">
        <f>D111*(1-$E$5)</f>
        <v>48.346716000000015</v>
      </c>
    </row>
    <row r="112" spans="1:5" s="38" customFormat="1" ht="13.8" outlineLevel="1" x14ac:dyDescent="0.25">
      <c r="A112" s="47"/>
      <c r="B112" s="45" t="s">
        <v>134</v>
      </c>
      <c r="C112" s="37"/>
      <c r="D112" s="51"/>
      <c r="E112" s="61"/>
    </row>
    <row r="113" spans="1:6" s="7" customFormat="1" ht="27" customHeight="1" outlineLevel="1" x14ac:dyDescent="0.25">
      <c r="A113" s="64"/>
      <c r="B113" s="42" t="s">
        <v>101</v>
      </c>
      <c r="C113" s="18" t="s">
        <v>124</v>
      </c>
      <c r="D113" s="71">
        <v>175.57491600000003</v>
      </c>
      <c r="E113" s="72">
        <f>D113*(1-$E$5)</f>
        <v>175.57491600000003</v>
      </c>
    </row>
    <row r="114" spans="1:6" ht="24.6" customHeight="1" outlineLevel="1" x14ac:dyDescent="0.25">
      <c r="A114" s="64"/>
      <c r="B114" s="17" t="s">
        <v>146</v>
      </c>
      <c r="C114" s="18" t="s">
        <v>147</v>
      </c>
      <c r="D114" s="71">
        <v>190.84230000000005</v>
      </c>
      <c r="E114" s="72">
        <f>D114*(1-$E$5)</f>
        <v>190.84230000000005</v>
      </c>
      <c r="F114" s="73" t="s">
        <v>298</v>
      </c>
    </row>
    <row r="115" spans="1:6" s="7" customFormat="1" ht="27" customHeight="1" outlineLevel="1" x14ac:dyDescent="0.25">
      <c r="A115" s="64"/>
      <c r="B115" s="42" t="s">
        <v>85</v>
      </c>
      <c r="C115" s="18" t="s">
        <v>86</v>
      </c>
      <c r="D115" s="71">
        <v>254.45640000000006</v>
      </c>
      <c r="E115" s="72">
        <f>D115*(1-$E$5)</f>
        <v>254.45640000000006</v>
      </c>
    </row>
    <row r="116" spans="1:6" s="7" customFormat="1" ht="27.6" customHeight="1" outlineLevel="1" x14ac:dyDescent="0.25">
      <c r="A116" s="64"/>
      <c r="B116" s="42" t="s">
        <v>125</v>
      </c>
      <c r="C116" s="18" t="s">
        <v>126</v>
      </c>
      <c r="D116" s="71">
        <v>2286.2907540000006</v>
      </c>
      <c r="E116" s="72">
        <f>D116*(1-$E$5)</f>
        <v>2286.2907540000006</v>
      </c>
    </row>
    <row r="117" spans="1:6" s="38" customFormat="1" ht="13.8" outlineLevel="1" x14ac:dyDescent="0.25">
      <c r="A117" s="47"/>
      <c r="B117" s="45" t="s">
        <v>135</v>
      </c>
      <c r="C117" s="37"/>
      <c r="D117" s="51"/>
      <c r="E117" s="61"/>
    </row>
    <row r="118" spans="1:6" s="8" customFormat="1" ht="30.6" customHeight="1" outlineLevel="1" x14ac:dyDescent="0.25">
      <c r="A118" s="62"/>
      <c r="B118" s="10" t="s">
        <v>287</v>
      </c>
      <c r="C118" s="18" t="s">
        <v>285</v>
      </c>
      <c r="D118" s="71">
        <v>127.22820000000003</v>
      </c>
      <c r="E118" s="72">
        <f>D118*(1-$E$5)</f>
        <v>127.22820000000003</v>
      </c>
    </row>
    <row r="119" spans="1:6" ht="30.6" customHeight="1" outlineLevel="1" x14ac:dyDescent="0.25">
      <c r="A119" s="62"/>
      <c r="B119" s="17" t="s">
        <v>288</v>
      </c>
      <c r="C119" s="18" t="s">
        <v>286</v>
      </c>
      <c r="D119" s="71">
        <v>111.96081600000001</v>
      </c>
      <c r="E119" s="72">
        <f>D119*(1-$E$5)</f>
        <v>111.96081600000001</v>
      </c>
    </row>
    <row r="120" spans="1:6" ht="30.6" customHeight="1" outlineLevel="1" x14ac:dyDescent="0.25">
      <c r="A120" s="62"/>
      <c r="B120" s="42" t="s">
        <v>163</v>
      </c>
      <c r="C120" s="18" t="s">
        <v>292</v>
      </c>
      <c r="D120" s="71">
        <v>229.01076000000003</v>
      </c>
      <c r="E120" s="72">
        <f>D120*(1-$E$5)</f>
        <v>229.01076000000003</v>
      </c>
    </row>
    <row r="121" spans="1:6" ht="30.6" customHeight="1" outlineLevel="1" x14ac:dyDescent="0.25">
      <c r="A121" s="62"/>
      <c r="B121" s="17" t="s">
        <v>291</v>
      </c>
      <c r="C121" s="18" t="s">
        <v>290</v>
      </c>
      <c r="D121" s="71">
        <v>143.76786600000005</v>
      </c>
      <c r="E121" s="72">
        <f>D121*(1-$E$5)</f>
        <v>143.76786600000005</v>
      </c>
    </row>
    <row r="122" spans="1:6" s="38" customFormat="1" ht="13.8" outlineLevel="1" x14ac:dyDescent="0.25">
      <c r="A122" s="47"/>
      <c r="B122" s="45" t="s">
        <v>137</v>
      </c>
      <c r="C122" s="37"/>
      <c r="D122" s="51"/>
      <c r="E122" s="61"/>
    </row>
    <row r="123" spans="1:6" s="8" customFormat="1" ht="49.2" customHeight="1" outlineLevel="1" x14ac:dyDescent="0.25">
      <c r="A123" s="62"/>
      <c r="B123" s="10" t="s">
        <v>127</v>
      </c>
      <c r="C123" s="18" t="s">
        <v>319</v>
      </c>
      <c r="D123" s="71">
        <v>203.56512000000001</v>
      </c>
      <c r="E123" s="72">
        <f>D123*(1-$E$5)</f>
        <v>203.56512000000001</v>
      </c>
    </row>
    <row r="124" spans="1:6" s="8" customFormat="1" ht="46.8" customHeight="1" outlineLevel="1" x14ac:dyDescent="0.25">
      <c r="A124" s="62"/>
      <c r="B124" s="10" t="s">
        <v>128</v>
      </c>
      <c r="C124" s="18" t="s">
        <v>320</v>
      </c>
      <c r="D124" s="71">
        <v>203.56512000000001</v>
      </c>
      <c r="E124" s="72">
        <f>D124*(1-$E$5)</f>
        <v>203.56512000000001</v>
      </c>
    </row>
    <row r="125" spans="1:6" s="8" customFormat="1" ht="31.2" customHeight="1" outlineLevel="1" x14ac:dyDescent="0.25">
      <c r="A125" s="62"/>
      <c r="B125" s="10" t="s">
        <v>107</v>
      </c>
      <c r="C125" s="18" t="s">
        <v>318</v>
      </c>
      <c r="D125" s="71">
        <v>12.72282</v>
      </c>
      <c r="E125" s="72">
        <f>D125*(1-$E$5)</f>
        <v>12.72282</v>
      </c>
    </row>
    <row r="126" spans="1:6" s="8" customFormat="1" ht="31.2" customHeight="1" outlineLevel="1" x14ac:dyDescent="0.25">
      <c r="A126" s="62"/>
      <c r="B126" s="10" t="s">
        <v>108</v>
      </c>
      <c r="C126" s="18" t="s">
        <v>297</v>
      </c>
      <c r="D126" s="71">
        <v>12.72282</v>
      </c>
      <c r="E126" s="72">
        <f>D126*(1-$E$5)</f>
        <v>12.72282</v>
      </c>
    </row>
    <row r="127" spans="1:6" s="8" customFormat="1" ht="31.2" customHeight="1" outlineLevel="1" x14ac:dyDescent="0.25">
      <c r="A127" s="62"/>
      <c r="B127" s="10" t="s">
        <v>105</v>
      </c>
      <c r="C127" s="18" t="s">
        <v>102</v>
      </c>
      <c r="D127" s="71">
        <v>12.72282</v>
      </c>
      <c r="E127" s="72">
        <f t="shared" ref="E127:E138" si="3">D127*(1-$E$5)</f>
        <v>12.72282</v>
      </c>
    </row>
    <row r="128" spans="1:6" s="8" customFormat="1" ht="31.2" customHeight="1" outlineLevel="1" x14ac:dyDescent="0.25">
      <c r="A128" s="62"/>
      <c r="B128" s="10" t="s">
        <v>106</v>
      </c>
      <c r="C128" s="18" t="s">
        <v>103</v>
      </c>
      <c r="D128" s="71">
        <v>12.72282</v>
      </c>
      <c r="E128" s="72">
        <f t="shared" si="3"/>
        <v>12.72282</v>
      </c>
    </row>
    <row r="129" spans="1:5" s="38" customFormat="1" ht="13.8" outlineLevel="1" x14ac:dyDescent="0.25">
      <c r="A129" s="47"/>
      <c r="B129" s="45" t="s">
        <v>218</v>
      </c>
      <c r="C129" s="37"/>
      <c r="D129" s="51"/>
      <c r="E129" s="61"/>
    </row>
    <row r="130" spans="1:5" s="8" customFormat="1" ht="40.950000000000003" customHeight="1" outlineLevel="1" x14ac:dyDescent="0.25">
      <c r="A130" s="62"/>
      <c r="B130" s="10" t="s">
        <v>219</v>
      </c>
      <c r="C130" s="18" t="s">
        <v>321</v>
      </c>
      <c r="D130" s="71">
        <v>267.1792200000001</v>
      </c>
      <c r="E130" s="72">
        <f t="shared" ref="E130" si="4">D130*(1-$E$5)</f>
        <v>267.1792200000001</v>
      </c>
    </row>
    <row r="131" spans="1:5" s="38" customFormat="1" ht="13.8" outlineLevel="1" x14ac:dyDescent="0.25">
      <c r="A131" s="47"/>
      <c r="B131" s="45" t="s">
        <v>159</v>
      </c>
      <c r="C131" s="37"/>
      <c r="D131" s="51"/>
      <c r="E131" s="61"/>
    </row>
    <row r="132" spans="1:5" s="8" customFormat="1" ht="40.799999999999997" customHeight="1" outlineLevel="1" x14ac:dyDescent="0.25">
      <c r="A132" s="62"/>
      <c r="B132" s="10" t="s">
        <v>160</v>
      </c>
      <c r="C132" s="18" t="s">
        <v>322</v>
      </c>
      <c r="D132" s="71">
        <v>354.96667800000012</v>
      </c>
      <c r="E132" s="72">
        <f t="shared" ref="E132" si="5">D132*(1-$E$5)</f>
        <v>354.96667800000012</v>
      </c>
    </row>
    <row r="133" spans="1:5" s="38" customFormat="1" ht="13.8" outlineLevel="1" x14ac:dyDescent="0.25">
      <c r="A133" s="47"/>
      <c r="B133" s="45" t="s">
        <v>136</v>
      </c>
      <c r="C133" s="37"/>
      <c r="D133" s="51"/>
      <c r="E133" s="61"/>
    </row>
    <row r="134" spans="1:5" s="8" customFormat="1" ht="40.799999999999997" customHeight="1" outlineLevel="1" x14ac:dyDescent="0.25">
      <c r="A134" s="62"/>
      <c r="B134" s="10" t="s">
        <v>68</v>
      </c>
      <c r="C134" s="18" t="s">
        <v>213</v>
      </c>
      <c r="D134" s="71">
        <v>525.45246600000007</v>
      </c>
      <c r="E134" s="72">
        <f t="shared" si="3"/>
        <v>525.45246600000007</v>
      </c>
    </row>
    <row r="135" spans="1:5" s="8" customFormat="1" ht="40.799999999999997" customHeight="1" outlineLevel="1" x14ac:dyDescent="0.25">
      <c r="A135" s="62"/>
      <c r="B135" s="10" t="s">
        <v>237</v>
      </c>
      <c r="C135" s="18" t="s">
        <v>239</v>
      </c>
      <c r="D135" s="71">
        <v>572.52690000000007</v>
      </c>
      <c r="E135" s="72">
        <f t="shared" ref="E135:E136" si="6">D135*(1-$E$5)</f>
        <v>572.52690000000007</v>
      </c>
    </row>
    <row r="136" spans="1:5" s="8" customFormat="1" ht="40.799999999999997" customHeight="1" outlineLevel="1" x14ac:dyDescent="0.25">
      <c r="A136" s="62"/>
      <c r="B136" s="10" t="s">
        <v>238</v>
      </c>
      <c r="C136" s="18" t="s">
        <v>240</v>
      </c>
      <c r="D136" s="71">
        <v>731.56215000000009</v>
      </c>
      <c r="E136" s="72">
        <f t="shared" si="6"/>
        <v>731.56215000000009</v>
      </c>
    </row>
    <row r="137" spans="1:5" s="8" customFormat="1" ht="40.799999999999997" customHeight="1" outlineLevel="1" x14ac:dyDescent="0.25">
      <c r="A137" s="62"/>
      <c r="B137" s="10" t="s">
        <v>161</v>
      </c>
      <c r="C137" s="18" t="s">
        <v>214</v>
      </c>
      <c r="D137" s="71">
        <v>731.56215000000009</v>
      </c>
      <c r="E137" s="72">
        <f t="shared" si="3"/>
        <v>731.56215000000009</v>
      </c>
    </row>
    <row r="138" spans="1:5" s="8" customFormat="1" ht="40.799999999999997" customHeight="1" outlineLevel="1" x14ac:dyDescent="0.25">
      <c r="A138" s="62"/>
      <c r="B138" s="10" t="s">
        <v>162</v>
      </c>
      <c r="C138" s="18" t="s">
        <v>241</v>
      </c>
      <c r="D138" s="71">
        <v>731.56215000000009</v>
      </c>
      <c r="E138" s="72">
        <f t="shared" si="3"/>
        <v>731.56215000000009</v>
      </c>
    </row>
    <row r="139" spans="1:5" s="9" customFormat="1" ht="15.6" x14ac:dyDescent="0.25">
      <c r="A139" s="59"/>
      <c r="B139" s="31" t="s">
        <v>155</v>
      </c>
      <c r="C139" s="31"/>
      <c r="D139" s="50"/>
      <c r="E139" s="60"/>
    </row>
    <row r="140" spans="1:5" s="7" customFormat="1" ht="29.4" customHeight="1" outlineLevel="1" x14ac:dyDescent="0.25">
      <c r="A140" s="79"/>
      <c r="B140" s="42" t="s">
        <v>158</v>
      </c>
      <c r="C140" s="18" t="s">
        <v>324</v>
      </c>
      <c r="D140" s="71">
        <v>952.38000000000022</v>
      </c>
      <c r="E140" s="72">
        <f>D140*(1-$E$5)</f>
        <v>952.38000000000022</v>
      </c>
    </row>
    <row r="141" spans="1:5" ht="29.4" customHeight="1" outlineLevel="1" x14ac:dyDescent="0.25">
      <c r="A141" s="80"/>
      <c r="B141" s="42" t="s">
        <v>157</v>
      </c>
      <c r="C141" s="18" t="s">
        <v>323</v>
      </c>
      <c r="D141" s="71">
        <v>483.51600000000008</v>
      </c>
      <c r="E141" s="72">
        <f>D141*(1-$E$5)</f>
        <v>483.51600000000008</v>
      </c>
    </row>
    <row r="142" spans="1:5" ht="31.2" customHeight="1" outlineLevel="1" x14ac:dyDescent="0.25">
      <c r="A142" s="70"/>
      <c r="B142" s="17" t="s">
        <v>156</v>
      </c>
      <c r="C142" s="18" t="s">
        <v>100</v>
      </c>
      <c r="D142" s="71">
        <v>98.901000000000025</v>
      </c>
      <c r="E142" s="72">
        <f>D142*(1-$E$5)</f>
        <v>98.901000000000025</v>
      </c>
    </row>
    <row r="143" spans="1:5" s="9" customFormat="1" ht="15.6" x14ac:dyDescent="0.25">
      <c r="A143" s="59"/>
      <c r="B143" s="31" t="s">
        <v>278</v>
      </c>
      <c r="C143" s="31"/>
      <c r="D143" s="50"/>
      <c r="E143" s="60"/>
    </row>
    <row r="144" spans="1:5" s="38" customFormat="1" ht="13.8" outlineLevel="1" x14ac:dyDescent="0.25">
      <c r="A144" s="47"/>
      <c r="B144" s="45" t="s">
        <v>280</v>
      </c>
      <c r="C144" s="37"/>
      <c r="D144" s="51"/>
      <c r="E144" s="61"/>
    </row>
    <row r="145" spans="1:7" s="8" customFormat="1" ht="31.8" customHeight="1" outlineLevel="1" x14ac:dyDescent="0.25">
      <c r="A145" s="62" t="s">
        <v>231</v>
      </c>
      <c r="B145" s="10" t="s">
        <v>233</v>
      </c>
      <c r="C145" s="18" t="s">
        <v>236</v>
      </c>
      <c r="D145" s="71">
        <v>366.30000000000007</v>
      </c>
      <c r="E145" s="72">
        <f>D145*(1-$E$5)</f>
        <v>366.30000000000007</v>
      </c>
    </row>
    <row r="146" spans="1:7" s="8" customFormat="1" ht="31.8" customHeight="1" outlineLevel="1" x14ac:dyDescent="0.25">
      <c r="A146" s="62" t="s">
        <v>232</v>
      </c>
      <c r="B146" s="10" t="s">
        <v>234</v>
      </c>
      <c r="C146" s="18" t="s">
        <v>235</v>
      </c>
      <c r="D146" s="71">
        <v>406.59300000000007</v>
      </c>
      <c r="E146" s="72">
        <f t="shared" ref="E146" si="7">D146*(1-$E$5)</f>
        <v>406.59300000000007</v>
      </c>
    </row>
    <row r="147" spans="1:7" s="38" customFormat="1" ht="13.8" outlineLevel="1" x14ac:dyDescent="0.25">
      <c r="A147" s="47"/>
      <c r="B147" s="45" t="s">
        <v>279</v>
      </c>
      <c r="C147" s="37"/>
      <c r="D147" s="51"/>
      <c r="E147" s="61"/>
    </row>
    <row r="148" spans="1:7" s="8" customFormat="1" ht="13.8" outlineLevel="1" x14ac:dyDescent="0.25">
      <c r="A148" s="62"/>
      <c r="B148" s="10" t="s">
        <v>281</v>
      </c>
      <c r="C148" s="18" t="s">
        <v>282</v>
      </c>
      <c r="D148" s="71">
        <v>89.059740000000019</v>
      </c>
      <c r="E148" s="72">
        <f t="shared" ref="E148" si="8">D148*(1-$E$5)</f>
        <v>89.059740000000019</v>
      </c>
      <c r="G148" s="38"/>
    </row>
    <row r="149" spans="1:7" s="8" customFormat="1" ht="13.8" outlineLevel="1" x14ac:dyDescent="0.25">
      <c r="A149" s="62"/>
      <c r="B149" s="10" t="s">
        <v>283</v>
      </c>
      <c r="C149" s="18" t="s">
        <v>284</v>
      </c>
      <c r="D149" s="71">
        <v>63.614100000000015</v>
      </c>
      <c r="E149" s="72">
        <f t="shared" ref="E149" si="9">D149*(1-$E$5)</f>
        <v>63.614100000000015</v>
      </c>
      <c r="G149" s="38"/>
    </row>
    <row r="150" spans="1:7" s="9" customFormat="1" ht="15.6" x14ac:dyDescent="0.25">
      <c r="A150" s="59"/>
      <c r="B150" s="31" t="s">
        <v>164</v>
      </c>
      <c r="C150" s="31"/>
      <c r="D150" s="50"/>
      <c r="E150" s="60"/>
      <c r="G150" s="38"/>
    </row>
    <row r="151" spans="1:7" s="38" customFormat="1" ht="13.8" outlineLevel="1" x14ac:dyDescent="0.25">
      <c r="A151" s="47"/>
      <c r="B151" s="45" t="s">
        <v>165</v>
      </c>
      <c r="C151" s="37"/>
      <c r="D151" s="51"/>
      <c r="E151" s="61"/>
    </row>
    <row r="152" spans="1:7" s="8" customFormat="1" ht="41.4" customHeight="1" outlineLevel="1" x14ac:dyDescent="0.25">
      <c r="A152" s="62"/>
      <c r="B152" s="10" t="s">
        <v>246</v>
      </c>
      <c r="C152" s="18" t="s">
        <v>249</v>
      </c>
      <c r="D152" s="71">
        <v>78.881484000000015</v>
      </c>
      <c r="E152" s="72">
        <f t="shared" ref="E152:E158" si="10">D152*(1-$E$5)</f>
        <v>78.881484000000015</v>
      </c>
    </row>
    <row r="153" spans="1:7" s="8" customFormat="1" ht="41.4" customHeight="1" outlineLevel="1" x14ac:dyDescent="0.25">
      <c r="A153" s="62"/>
      <c r="B153" s="10" t="s">
        <v>247</v>
      </c>
      <c r="C153" s="18" t="s">
        <v>248</v>
      </c>
      <c r="D153" s="71">
        <v>118.32222600000003</v>
      </c>
      <c r="E153" s="72">
        <f t="shared" si="10"/>
        <v>118.32222600000003</v>
      </c>
    </row>
    <row r="154" spans="1:7" s="8" customFormat="1" ht="41.4" customHeight="1" outlineLevel="1" x14ac:dyDescent="0.25">
      <c r="A154" s="62"/>
      <c r="B154" s="10" t="s">
        <v>166</v>
      </c>
      <c r="C154" s="18" t="s">
        <v>171</v>
      </c>
      <c r="D154" s="71">
        <v>162.85209600000005</v>
      </c>
      <c r="E154" s="72">
        <f t="shared" si="10"/>
        <v>162.85209600000005</v>
      </c>
    </row>
    <row r="155" spans="1:7" s="8" customFormat="1" ht="41.4" customHeight="1" outlineLevel="1" x14ac:dyDescent="0.25">
      <c r="A155" s="62"/>
      <c r="B155" s="10" t="s">
        <v>167</v>
      </c>
      <c r="C155" s="18" t="s">
        <v>172</v>
      </c>
      <c r="D155" s="71">
        <v>12.72282</v>
      </c>
      <c r="E155" s="72">
        <f t="shared" si="10"/>
        <v>12.72282</v>
      </c>
    </row>
    <row r="156" spans="1:7" s="8" customFormat="1" ht="41.4" customHeight="1" outlineLevel="1" x14ac:dyDescent="0.25">
      <c r="A156" s="62"/>
      <c r="B156" s="10" t="s">
        <v>168</v>
      </c>
      <c r="C156" s="18" t="s">
        <v>173</v>
      </c>
      <c r="D156" s="71">
        <v>465.65521200000012</v>
      </c>
      <c r="E156" s="72">
        <f t="shared" si="10"/>
        <v>465.65521200000012</v>
      </c>
    </row>
    <row r="157" spans="1:7" s="8" customFormat="1" ht="41.4" customHeight="1" outlineLevel="1" x14ac:dyDescent="0.25">
      <c r="A157" s="62"/>
      <c r="B157" s="10" t="s">
        <v>169</v>
      </c>
      <c r="C157" s="18" t="s">
        <v>175</v>
      </c>
      <c r="D157" s="71">
        <v>119.59450800000002</v>
      </c>
      <c r="E157" s="72">
        <f t="shared" si="10"/>
        <v>119.59450800000002</v>
      </c>
    </row>
    <row r="158" spans="1:7" s="8" customFormat="1" ht="41.4" customHeight="1" outlineLevel="1" x14ac:dyDescent="0.25">
      <c r="A158" s="62"/>
      <c r="B158" s="10" t="s">
        <v>170</v>
      </c>
      <c r="C158" s="18" t="s">
        <v>174</v>
      </c>
      <c r="D158" s="71">
        <v>105.59940600000002</v>
      </c>
      <c r="E158" s="72">
        <f t="shared" si="10"/>
        <v>105.59940600000002</v>
      </c>
    </row>
    <row r="159" spans="1:7" s="38" customFormat="1" ht="13.8" outlineLevel="1" x14ac:dyDescent="0.25">
      <c r="A159" s="47"/>
      <c r="B159" s="45" t="s">
        <v>176</v>
      </c>
      <c r="C159" s="37"/>
      <c r="D159" s="51"/>
      <c r="E159" s="61"/>
    </row>
    <row r="160" spans="1:7" s="8" customFormat="1" ht="44.4" customHeight="1" outlineLevel="1" x14ac:dyDescent="0.25">
      <c r="A160" s="62"/>
      <c r="B160" s="10" t="s">
        <v>250</v>
      </c>
      <c r="C160" s="18" t="s">
        <v>254</v>
      </c>
      <c r="D160" s="71">
        <v>156.91053906000002</v>
      </c>
      <c r="E160" s="72">
        <f t="shared" ref="E160:E165" si="11">D160*(1-$E$5)</f>
        <v>156.91053906000002</v>
      </c>
    </row>
    <row r="161" spans="1:5" s="8" customFormat="1" ht="44.4" customHeight="1" outlineLevel="1" x14ac:dyDescent="0.25">
      <c r="A161" s="62"/>
      <c r="B161" s="10" t="s">
        <v>251</v>
      </c>
      <c r="C161" s="18" t="s">
        <v>255</v>
      </c>
      <c r="D161" s="71">
        <v>179.23908816000005</v>
      </c>
      <c r="E161" s="72">
        <f t="shared" si="11"/>
        <v>179.23908816000005</v>
      </c>
    </row>
    <row r="162" spans="1:5" s="8" customFormat="1" ht="44.4" customHeight="1" outlineLevel="1" x14ac:dyDescent="0.25">
      <c r="A162" s="62"/>
      <c r="B162" s="10" t="s">
        <v>252</v>
      </c>
      <c r="C162" s="18" t="s">
        <v>256</v>
      </c>
      <c r="D162" s="71">
        <v>156.91053906000002</v>
      </c>
      <c r="E162" s="72">
        <f t="shared" si="11"/>
        <v>156.91053906000002</v>
      </c>
    </row>
    <row r="163" spans="1:5" s="8" customFormat="1" ht="44.4" customHeight="1" outlineLevel="1" x14ac:dyDescent="0.25">
      <c r="A163" s="62"/>
      <c r="B163" s="10" t="s">
        <v>253</v>
      </c>
      <c r="C163" s="18" t="s">
        <v>257</v>
      </c>
      <c r="D163" s="71">
        <v>178.11948000000004</v>
      </c>
      <c r="E163" s="72">
        <f t="shared" si="11"/>
        <v>178.11948000000004</v>
      </c>
    </row>
    <row r="164" spans="1:5" s="8" customFormat="1" ht="44.4" customHeight="1" outlineLevel="1" x14ac:dyDescent="0.25">
      <c r="A164" s="62"/>
      <c r="B164" s="10" t="s">
        <v>177</v>
      </c>
      <c r="C164" s="18" t="s">
        <v>179</v>
      </c>
      <c r="D164" s="71">
        <v>376.59547200000009</v>
      </c>
      <c r="E164" s="72">
        <f t="shared" si="11"/>
        <v>376.59547200000009</v>
      </c>
    </row>
    <row r="165" spans="1:5" s="8" customFormat="1" ht="44.4" customHeight="1" outlineLevel="1" x14ac:dyDescent="0.25">
      <c r="A165" s="62"/>
      <c r="B165" s="10" t="s">
        <v>178</v>
      </c>
      <c r="C165" s="18" t="s">
        <v>180</v>
      </c>
      <c r="D165" s="71">
        <v>650.13610200000005</v>
      </c>
      <c r="E165" s="72">
        <f t="shared" si="11"/>
        <v>650.13610200000005</v>
      </c>
    </row>
    <row r="166" spans="1:5" s="39" customFormat="1" ht="13.8" outlineLevel="1" x14ac:dyDescent="0.25">
      <c r="A166" s="47"/>
      <c r="B166" s="45" t="s">
        <v>181</v>
      </c>
      <c r="C166" s="37"/>
      <c r="D166" s="51"/>
      <c r="E166" s="61"/>
    </row>
    <row r="167" spans="1:5" ht="38.4" customHeight="1" outlineLevel="1" x14ac:dyDescent="0.25">
      <c r="A167" s="63"/>
      <c r="B167" s="17" t="s">
        <v>182</v>
      </c>
      <c r="C167" s="5" t="s">
        <v>209</v>
      </c>
      <c r="D167" s="71">
        <v>7.6336920000000017</v>
      </c>
      <c r="E167" s="72">
        <f t="shared" ref="E167:E181" si="12">D167*(1-$E$5)</f>
        <v>7.6336920000000017</v>
      </c>
    </row>
    <row r="168" spans="1:5" ht="38.4" customHeight="1" outlineLevel="1" x14ac:dyDescent="0.25">
      <c r="A168" s="63"/>
      <c r="B168" s="17" t="s">
        <v>183</v>
      </c>
      <c r="C168" s="5" t="s">
        <v>196</v>
      </c>
      <c r="D168" s="71">
        <v>29.262486000000006</v>
      </c>
      <c r="E168" s="72">
        <f t="shared" si="12"/>
        <v>29.262486000000006</v>
      </c>
    </row>
    <row r="169" spans="1:5" ht="38.4" customHeight="1" outlineLevel="1" x14ac:dyDescent="0.25">
      <c r="A169" s="63"/>
      <c r="B169" s="17" t="s">
        <v>184</v>
      </c>
      <c r="C169" s="5" t="s">
        <v>197</v>
      </c>
      <c r="D169" s="71">
        <v>33.079332000000008</v>
      </c>
      <c r="E169" s="72">
        <f t="shared" si="12"/>
        <v>33.079332000000008</v>
      </c>
    </row>
    <row r="170" spans="1:5" ht="38.4" customHeight="1" outlineLevel="1" x14ac:dyDescent="0.25">
      <c r="A170" s="63"/>
      <c r="B170" s="17" t="s">
        <v>185</v>
      </c>
      <c r="C170" s="5" t="s">
        <v>198</v>
      </c>
      <c r="D170" s="71">
        <v>69.975510000000014</v>
      </c>
      <c r="E170" s="72">
        <f t="shared" si="12"/>
        <v>69.975510000000014</v>
      </c>
    </row>
    <row r="171" spans="1:5" ht="38.4" customHeight="1" outlineLevel="1" x14ac:dyDescent="0.25">
      <c r="A171" s="63"/>
      <c r="B171" s="17" t="s">
        <v>186</v>
      </c>
      <c r="C171" s="5" t="s">
        <v>199</v>
      </c>
      <c r="D171" s="71">
        <v>66.158664000000016</v>
      </c>
      <c r="E171" s="72">
        <f t="shared" si="12"/>
        <v>66.158664000000016</v>
      </c>
    </row>
    <row r="172" spans="1:5" ht="38.4" customHeight="1" outlineLevel="1" x14ac:dyDescent="0.25">
      <c r="A172" s="63"/>
      <c r="B172" s="17" t="s">
        <v>187</v>
      </c>
      <c r="C172" s="5" t="s">
        <v>200</v>
      </c>
      <c r="D172" s="71">
        <v>100.51027800000003</v>
      </c>
      <c r="E172" s="72">
        <f t="shared" si="12"/>
        <v>100.51027800000003</v>
      </c>
    </row>
    <row r="173" spans="1:5" ht="38.4" customHeight="1" outlineLevel="1" x14ac:dyDescent="0.25">
      <c r="A173" s="63"/>
      <c r="B173" s="17" t="s">
        <v>188</v>
      </c>
      <c r="C173" s="5" t="s">
        <v>201</v>
      </c>
      <c r="D173" s="71">
        <v>13.995102000000001</v>
      </c>
      <c r="E173" s="72">
        <f t="shared" si="12"/>
        <v>13.995102000000001</v>
      </c>
    </row>
    <row r="174" spans="1:5" ht="38.4" customHeight="1" outlineLevel="1" x14ac:dyDescent="0.25">
      <c r="A174" s="63"/>
      <c r="B174" s="17" t="s">
        <v>189</v>
      </c>
      <c r="C174" s="5" t="s">
        <v>202</v>
      </c>
      <c r="D174" s="71">
        <v>267.1792200000001</v>
      </c>
      <c r="E174" s="72">
        <f t="shared" si="12"/>
        <v>267.1792200000001</v>
      </c>
    </row>
    <row r="175" spans="1:5" ht="38.4" customHeight="1" outlineLevel="1" x14ac:dyDescent="0.25">
      <c r="A175" s="63"/>
      <c r="B175" s="17" t="s">
        <v>190</v>
      </c>
      <c r="C175" s="5" t="s">
        <v>203</v>
      </c>
      <c r="D175" s="71">
        <v>157.76296800000003</v>
      </c>
      <c r="E175" s="72">
        <f t="shared" si="12"/>
        <v>157.76296800000003</v>
      </c>
    </row>
    <row r="176" spans="1:5" ht="38.4" customHeight="1" outlineLevel="1" x14ac:dyDescent="0.25">
      <c r="A176" s="63"/>
      <c r="B176" s="17" t="s">
        <v>191</v>
      </c>
      <c r="C176" s="5" t="s">
        <v>204</v>
      </c>
      <c r="D176" s="71">
        <v>251.91183600000005</v>
      </c>
      <c r="E176" s="72">
        <f t="shared" si="12"/>
        <v>251.91183600000005</v>
      </c>
    </row>
    <row r="177" spans="1:5" ht="40.799999999999997" customHeight="1" outlineLevel="1" x14ac:dyDescent="0.25">
      <c r="A177" s="63"/>
      <c r="B177" s="17" t="s">
        <v>192</v>
      </c>
      <c r="C177" s="5" t="s">
        <v>205</v>
      </c>
      <c r="D177" s="71">
        <v>142.49558400000004</v>
      </c>
      <c r="E177" s="72">
        <f t="shared" si="12"/>
        <v>142.49558400000004</v>
      </c>
    </row>
    <row r="178" spans="1:5" ht="40.799999999999997" customHeight="1" outlineLevel="1" x14ac:dyDescent="0.25">
      <c r="A178" s="63"/>
      <c r="B178" s="17" t="s">
        <v>193</v>
      </c>
      <c r="C178" s="5" t="s">
        <v>206</v>
      </c>
      <c r="D178" s="71">
        <v>44.52987000000001</v>
      </c>
      <c r="E178" s="72">
        <f t="shared" ref="E178" si="13">D178*(1-$E$5)</f>
        <v>44.52987000000001</v>
      </c>
    </row>
    <row r="179" spans="1:5" ht="40.799999999999997" customHeight="1" outlineLevel="1" x14ac:dyDescent="0.25">
      <c r="A179" s="63"/>
      <c r="B179" s="17" t="s">
        <v>258</v>
      </c>
      <c r="C179" s="5" t="s">
        <v>259</v>
      </c>
      <c r="D179" s="71">
        <v>118.32222600000003</v>
      </c>
      <c r="E179" s="72">
        <f t="shared" si="12"/>
        <v>118.32222600000003</v>
      </c>
    </row>
    <row r="180" spans="1:5" ht="40.799999999999997" customHeight="1" outlineLevel="1" x14ac:dyDescent="0.25">
      <c r="A180" s="63"/>
      <c r="B180" s="17" t="s">
        <v>194</v>
      </c>
      <c r="C180" s="5" t="s">
        <v>207</v>
      </c>
      <c r="D180" s="71">
        <v>6.3614100000000002</v>
      </c>
      <c r="E180" s="72">
        <f t="shared" si="12"/>
        <v>6.3614100000000002</v>
      </c>
    </row>
    <row r="181" spans="1:5" ht="40.799999999999997" customHeight="1" outlineLevel="1" x14ac:dyDescent="0.25">
      <c r="A181" s="63"/>
      <c r="B181" s="17" t="s">
        <v>195</v>
      </c>
      <c r="C181" s="5" t="s">
        <v>208</v>
      </c>
      <c r="D181" s="71">
        <v>45.802152000000014</v>
      </c>
      <c r="E181" s="72">
        <f t="shared" si="12"/>
        <v>45.802152000000014</v>
      </c>
    </row>
    <row r="182" spans="1:5" s="39" customFormat="1" ht="13.8" outlineLevel="1" x14ac:dyDescent="0.25">
      <c r="A182" s="47"/>
      <c r="B182" s="45" t="s">
        <v>210</v>
      </c>
      <c r="C182" s="37"/>
      <c r="D182" s="51"/>
      <c r="E182" s="61"/>
    </row>
    <row r="183" spans="1:5" ht="40.200000000000003" customHeight="1" outlineLevel="1" x14ac:dyDescent="0.25">
      <c r="A183" s="63"/>
      <c r="B183" s="17" t="s">
        <v>211</v>
      </c>
      <c r="C183" s="5" t="s">
        <v>212</v>
      </c>
      <c r="D183" s="71">
        <v>55.980408000000004</v>
      </c>
      <c r="E183" s="72">
        <f>D183*(1-$E$5)</f>
        <v>55.980408000000004</v>
      </c>
    </row>
    <row r="184" spans="1:5" s="41" customFormat="1" ht="14.4" outlineLevel="1" thickBot="1" x14ac:dyDescent="0.3">
      <c r="A184" s="65"/>
      <c r="B184" s="46"/>
      <c r="C184" s="40"/>
      <c r="D184" s="52"/>
      <c r="E184" s="66"/>
    </row>
    <row r="185" spans="1:5" x14ac:dyDescent="0.25">
      <c r="C185" s="54" t="s">
        <v>65</v>
      </c>
    </row>
    <row r="186" spans="1:5" x14ac:dyDescent="0.25">
      <c r="C186" s="54" t="s">
        <v>66</v>
      </c>
    </row>
    <row r="187" spans="1:5" x14ac:dyDescent="0.25">
      <c r="C187" s="54" t="s">
        <v>67</v>
      </c>
    </row>
  </sheetData>
  <mergeCells count="13">
    <mergeCell ref="A77:A78"/>
    <mergeCell ref="A80:A82"/>
    <mergeCell ref="A91:A92"/>
    <mergeCell ref="A140:A141"/>
    <mergeCell ref="A8:A18"/>
    <mergeCell ref="A60:A61"/>
    <mergeCell ref="A70:A72"/>
    <mergeCell ref="A65:A67"/>
    <mergeCell ref="A88:A89"/>
    <mergeCell ref="A56:A58"/>
    <mergeCell ref="A52:A53"/>
    <mergeCell ref="A74:A75"/>
    <mergeCell ref="A84:A86"/>
  </mergeCells>
  <phoneticPr fontId="8" type="noConversion"/>
  <printOptions horizontalCentered="1" verticalCentered="1"/>
  <pageMargins left="0.25" right="0.25" top="0.75" bottom="0.75" header="0.3" footer="0.3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Корисна інформація</vt:lpstr>
      <vt:lpstr>Suprema</vt:lpstr>
      <vt:lpstr>Suprema!Область_друку</vt:lpstr>
    </vt:vector>
  </TitlesOfParts>
  <Company>IQ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IQ Trading_Partner_Price_Axis</dc:title>
  <dc:creator>IQ Trading</dc:creator>
  <cp:lastModifiedBy>Maksim Polozhiy</cp:lastModifiedBy>
  <cp:lastPrinted>2014-05-19T08:37:30Z</cp:lastPrinted>
  <dcterms:created xsi:type="dcterms:W3CDTF">2006-10-24T10:18:21Z</dcterms:created>
  <dcterms:modified xsi:type="dcterms:W3CDTF">2025-07-31T09:16:19Z</dcterms:modified>
</cp:coreProperties>
</file>